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hidePivotFieldList="1" defaultThemeVersion="124226"/>
  <bookViews>
    <workbookView xWindow="0" yWindow="0" windowWidth="20640" windowHeight="7050" firstSheet="1" activeTab="3"/>
  </bookViews>
  <sheets>
    <sheet name="Հավելված 3 Մաս 1" sheetId="21" r:id="rId1"/>
    <sheet name="Հավելված 3 Մաս 2" sheetId="23" r:id="rId2"/>
    <sheet name="Հավելված 3 Մաս 3" sheetId="24" r:id="rId3"/>
    <sheet name="Հավելված 3 Մաս 4" sheetId="25" r:id="rId4"/>
    <sheet name="Աղյուսակ Ա. (կատարողի բացվածք)" sheetId="26" r:id="rId5"/>
  </sheets>
  <definedNames>
    <definedName name="_ftn1" localSheetId="0">'Հավելված 3 Մաս 1'!#REF!</definedName>
    <definedName name="_ftn1" localSheetId="1">'Հավելված 3 Մաս 2'!#REF!</definedName>
    <definedName name="_ftn1" localSheetId="2">'Հավելված 3 Մաս 3'!#REF!</definedName>
    <definedName name="_ftn1" localSheetId="3">'Հավելված 3 Մաս 4'!#REF!</definedName>
    <definedName name="_ftn10" localSheetId="0">'Հավելված 3 Մաս 1'!#REF!</definedName>
    <definedName name="_ftn10" localSheetId="1">'Հավելված 3 Մաս 2'!#REF!</definedName>
    <definedName name="_ftn10" localSheetId="2">'Հավելված 3 Մաս 3'!#REF!</definedName>
    <definedName name="_ftn10" localSheetId="3">'Հավելված 3 Մաս 4'!#REF!</definedName>
    <definedName name="_ftn11" localSheetId="0">'Հավելված 3 Մաս 1'!#REF!</definedName>
    <definedName name="_ftn11" localSheetId="1">'Հավելված 3 Մաս 2'!#REF!</definedName>
    <definedName name="_ftn11" localSheetId="2">'Հավելված 3 Մաս 3'!#REF!</definedName>
    <definedName name="_ftn11" localSheetId="3">'Հավելված 3 Մաս 4'!#REF!</definedName>
    <definedName name="_ftn12" localSheetId="0">'Հավելված 3 Մաս 1'!#REF!</definedName>
    <definedName name="_ftn12" localSheetId="1">'Հավելված 3 Մաս 2'!#REF!</definedName>
    <definedName name="_ftn12" localSheetId="2">'Հավելված 3 Մաս 3'!#REF!</definedName>
    <definedName name="_ftn12" localSheetId="3">'Հավելված 3 Մաս 4'!#REF!</definedName>
    <definedName name="_ftn13" localSheetId="0">'Հավելված 3 Մաս 1'!#REF!</definedName>
    <definedName name="_ftn13" localSheetId="1">'Հավելված 3 Մաս 2'!#REF!</definedName>
    <definedName name="_ftn13" localSheetId="2">'Հավելված 3 Մաս 3'!#REF!</definedName>
    <definedName name="_ftn13" localSheetId="3">'Հավելված 3 Մաս 4'!#REF!</definedName>
    <definedName name="_ftn14" localSheetId="0">'Հավելված 3 Մաս 1'!#REF!</definedName>
    <definedName name="_ftn14" localSheetId="1">'Հավելված 3 Մաս 2'!#REF!</definedName>
    <definedName name="_ftn14" localSheetId="2">'Հավելված 3 Մաս 3'!#REF!</definedName>
    <definedName name="_ftn14" localSheetId="3">'Հավելված 3 Մաս 4'!#REF!</definedName>
    <definedName name="_ftn15" localSheetId="0">'Հավելված 3 Մաս 1'!#REF!</definedName>
    <definedName name="_ftn15" localSheetId="1">'Հավելված 3 Մաս 2'!#REF!</definedName>
    <definedName name="_ftn15" localSheetId="2">'Հավելված 3 Մաս 3'!#REF!</definedName>
    <definedName name="_ftn15" localSheetId="3">'Հավելված 3 Մաս 4'!#REF!</definedName>
    <definedName name="_ftn16" localSheetId="0">'Հավելված 3 Մաս 1'!#REF!</definedName>
    <definedName name="_ftn16" localSheetId="1">'Հավելված 3 Մաս 2'!#REF!</definedName>
    <definedName name="_ftn16" localSheetId="2">'Հավելված 3 Մաս 3'!#REF!</definedName>
    <definedName name="_ftn16" localSheetId="3">'Հավելված 3 Մաս 4'!#REF!</definedName>
    <definedName name="_ftn17" localSheetId="0">'Հավելված 3 Մաս 1'!#REF!</definedName>
    <definedName name="_ftn17" localSheetId="1">'Հավելված 3 Մաս 2'!#REF!</definedName>
    <definedName name="_ftn17" localSheetId="2">'Հավելված 3 Մաս 3'!#REF!</definedName>
    <definedName name="_ftn17" localSheetId="3">'Հավելված 3 Մաս 4'!#REF!</definedName>
    <definedName name="_ftn18" localSheetId="0">'Հավելված 3 Մաս 1'!#REF!</definedName>
    <definedName name="_ftn18" localSheetId="1">'Հավելված 3 Մաս 2'!#REF!</definedName>
    <definedName name="_ftn18" localSheetId="2">'Հավելված 3 Մաս 3'!#REF!</definedName>
    <definedName name="_ftn18" localSheetId="3">'Հավելված 3 Մաս 4'!#REF!</definedName>
    <definedName name="_ftn19" localSheetId="0">'Հավելված 3 Մաս 1'!#REF!</definedName>
    <definedName name="_ftn19" localSheetId="1">'Հավելված 3 Մաս 2'!#REF!</definedName>
    <definedName name="_ftn19" localSheetId="2">'Հավելված 3 Մաս 3'!#REF!</definedName>
    <definedName name="_ftn19" localSheetId="3">'Հավելված 3 Մաս 4'!#REF!</definedName>
    <definedName name="_ftn2" localSheetId="0">'Հավելված 3 Մաս 1'!#REF!</definedName>
    <definedName name="_ftn2" localSheetId="1">'Հավելված 3 Մաս 2'!#REF!</definedName>
    <definedName name="_ftn2" localSheetId="2">'Հավելված 3 Մաս 3'!#REF!</definedName>
    <definedName name="_ftn2" localSheetId="3">'Հավելված 3 Մաս 4'!#REF!</definedName>
    <definedName name="_ftn20" localSheetId="0">'Հավելված 3 Մաս 1'!#REF!</definedName>
    <definedName name="_ftn20" localSheetId="1">'Հավելված 3 Մաս 2'!#REF!</definedName>
    <definedName name="_ftn20" localSheetId="2">'Հավելված 3 Մաս 3'!$B$26</definedName>
    <definedName name="_ftn20" localSheetId="3">'Հավելված 3 Մաս 4'!#REF!</definedName>
    <definedName name="_ftn21" localSheetId="0">'Հավելված 3 Մաս 1'!#REF!</definedName>
    <definedName name="_ftn21" localSheetId="1">'Հավելված 3 Մաս 2'!#REF!</definedName>
    <definedName name="_ftn21" localSheetId="2">'Հավելված 3 Մաս 3'!$B$27</definedName>
    <definedName name="_ftn21" localSheetId="3">'Հավելված 3 Մաս 4'!#REF!</definedName>
    <definedName name="_ftn22" localSheetId="0">'Հավելված 3 Մաս 1'!#REF!</definedName>
    <definedName name="_ftn22" localSheetId="1">'Հավելված 3 Մաս 2'!#REF!</definedName>
    <definedName name="_ftn22" localSheetId="2">'Հավելված 3 Մաս 3'!$B$28</definedName>
    <definedName name="_ftn22" localSheetId="3">'Հավելված 3 Մաս 4'!#REF!</definedName>
    <definedName name="_ftn3" localSheetId="0">'Հավելված 3 Մաս 1'!#REF!</definedName>
    <definedName name="_ftn3" localSheetId="1">'Հավելված 3 Մաս 2'!#REF!</definedName>
    <definedName name="_ftn3" localSheetId="2">'Հավելված 3 Մաս 3'!#REF!</definedName>
    <definedName name="_ftn3" localSheetId="3">'Հավելված 3 Մաս 4'!#REF!</definedName>
    <definedName name="_ftn4" localSheetId="0">'Հավելված 3 Մաս 1'!#REF!</definedName>
    <definedName name="_ftn4" localSheetId="1">'Հավելված 3 Մաս 2'!#REF!</definedName>
    <definedName name="_ftn4" localSheetId="2">'Հավելված 3 Մաս 3'!#REF!</definedName>
    <definedName name="_ftn4" localSheetId="3">'Հավելված 3 Մաս 4'!#REF!</definedName>
    <definedName name="_ftn5" localSheetId="0">'Հավելված 3 Մաս 1'!#REF!</definedName>
    <definedName name="_ftn5" localSheetId="1">'Հավելված 3 Մաս 2'!#REF!</definedName>
    <definedName name="_ftn5" localSheetId="2">'Հավելված 3 Մաս 3'!#REF!</definedName>
    <definedName name="_ftn5" localSheetId="3">'Հավելված 3 Մաս 4'!#REF!</definedName>
    <definedName name="_ftn6" localSheetId="0">'Հավելված 3 Մաս 1'!#REF!</definedName>
    <definedName name="_ftn6" localSheetId="1">'Հավելված 3 Մաս 2'!#REF!</definedName>
    <definedName name="_ftn6" localSheetId="2">'Հավելված 3 Մաս 3'!#REF!</definedName>
    <definedName name="_ftn6" localSheetId="3">'Հավելված 3 Մաս 4'!#REF!</definedName>
    <definedName name="_ftn7" localSheetId="0">'Հավելված 3 Մաս 1'!#REF!</definedName>
    <definedName name="_ftn7" localSheetId="1">'Հավելված 3 Մաս 2'!#REF!</definedName>
    <definedName name="_ftn7" localSheetId="2">'Հավելված 3 Մաս 3'!#REF!</definedName>
    <definedName name="_ftn7" localSheetId="3">'Հավելված 3 Մաս 4'!#REF!</definedName>
    <definedName name="_ftn8" localSheetId="0">'Հավելված 3 Մաս 1'!#REF!</definedName>
    <definedName name="_ftn8" localSheetId="1">'Հավելված 3 Մաս 2'!#REF!</definedName>
    <definedName name="_ftn8" localSheetId="2">'Հավելված 3 Մաս 3'!#REF!</definedName>
    <definedName name="_ftn8" localSheetId="3">'Հավելված 3 Մաս 4'!#REF!</definedName>
    <definedName name="_ftn9" localSheetId="0">'Հավելված 3 Մաս 1'!#REF!</definedName>
    <definedName name="_ftn9" localSheetId="1">'Հավելված 3 Մաս 2'!#REF!</definedName>
    <definedName name="_ftn9" localSheetId="2">'Հավելված 3 Մաս 3'!#REF!</definedName>
    <definedName name="_ftn9" localSheetId="3">'Հավելված 3 Մաս 4'!#REF!</definedName>
    <definedName name="_ftnref1" localSheetId="0">'Հավելված 3 Մաս 1'!#REF!</definedName>
    <definedName name="_ftnref1" localSheetId="1">'Հավելված 3 Մաս 2'!$B$2</definedName>
    <definedName name="_ftnref1" localSheetId="2">'Հավելված 3 Մաս 3'!#REF!</definedName>
    <definedName name="_ftnref1" localSheetId="3">'Հավելված 3 Մաս 4'!$B$2</definedName>
    <definedName name="_ftnref10" localSheetId="0">'Հավելված 3 Մաս 1'!#REF!</definedName>
    <definedName name="_ftnref10" localSheetId="1">'Հավելված 3 Մաս 2'!#REF!</definedName>
    <definedName name="_ftnref10" localSheetId="2">'Հավելված 3 Մաս 3'!#REF!</definedName>
    <definedName name="_ftnref10" localSheetId="3">'Հավելված 3 Մաս 4'!#REF!</definedName>
    <definedName name="_ftnref11" localSheetId="0">'Հավելված 3 Մաս 1'!#REF!</definedName>
    <definedName name="_ftnref11" localSheetId="1">'Հավելված 3 Մաս 2'!#REF!</definedName>
    <definedName name="_ftnref11" localSheetId="2">'Հավելված 3 Մաս 3'!#REF!</definedName>
    <definedName name="_ftnref11" localSheetId="3">'Հավելված 3 Մաս 4'!#REF!</definedName>
    <definedName name="_ftnref12" localSheetId="0">'Հավելված 3 Մաս 1'!#REF!</definedName>
    <definedName name="_ftnref12" localSheetId="1">'Հավելված 3 Մաս 2'!#REF!</definedName>
    <definedName name="_ftnref12" localSheetId="2">'Հավելված 3 Մաս 3'!$B$6</definedName>
    <definedName name="_ftnref12" localSheetId="3">'Հավելված 3 Մաս 4'!#REF!</definedName>
    <definedName name="_ftnref13" localSheetId="0">'Հավելված 3 Մաս 1'!#REF!</definedName>
    <definedName name="_ftnref13" localSheetId="1">'Հավելված 3 Մաս 2'!#REF!</definedName>
    <definedName name="_ftnref13" localSheetId="2">'Հավելված 3 Մաս 3'!#REF!</definedName>
    <definedName name="_ftnref13" localSheetId="3">'Հավելված 3 Մաս 4'!$B$7</definedName>
    <definedName name="_ftnref14" localSheetId="0">'Հավելված 3 Մաս 1'!#REF!</definedName>
    <definedName name="_ftnref14" localSheetId="1">'Հավելված 3 Մաս 2'!#REF!</definedName>
    <definedName name="_ftnref14" localSheetId="2">'Հավելված 3 Մաս 3'!#REF!</definedName>
    <definedName name="_ftnref14" localSheetId="3">'Հավելված 3 Մաս 4'!$B$12</definedName>
    <definedName name="_ftnref15" localSheetId="0">'Հավելված 3 Մաս 1'!#REF!</definedName>
    <definedName name="_ftnref15" localSheetId="1">'Հավելված 3 Մաս 2'!#REF!</definedName>
    <definedName name="_ftnref15" localSheetId="2">'Հավելված 3 Մաս 3'!#REF!</definedName>
    <definedName name="_ftnref15" localSheetId="3">'Հավելված 3 Մաս 4'!#REF!</definedName>
    <definedName name="_ftnref16" localSheetId="0">'Հավելված 3 Մաս 1'!#REF!</definedName>
    <definedName name="_ftnref16" localSheetId="1">'Հավելված 3 Մաս 2'!#REF!</definedName>
    <definedName name="_ftnref16" localSheetId="2">'Հավելված 3 Մաս 3'!#REF!</definedName>
    <definedName name="_ftnref16" localSheetId="3">'Հավելված 3 Մաս 4'!#REF!</definedName>
    <definedName name="_ftnref17" localSheetId="0">'Հավելված 3 Մաս 1'!#REF!</definedName>
    <definedName name="_ftnref17" localSheetId="1">'Հավելված 3 Մաս 2'!#REF!</definedName>
    <definedName name="_ftnref17" localSheetId="2">'Հավելված 3 Մաս 3'!#REF!</definedName>
    <definedName name="_ftnref17" localSheetId="3">'Հավելված 3 Մաս 4'!#REF!</definedName>
    <definedName name="_ftnref18" localSheetId="0">'Հավելված 3 Մաս 1'!#REF!</definedName>
    <definedName name="_ftnref18" localSheetId="1">'Հավելված 3 Մաս 2'!#REF!</definedName>
    <definedName name="_ftnref18" localSheetId="2">'Հավելված 3 Մաս 3'!#REF!</definedName>
    <definedName name="_ftnref18" localSheetId="3">'Հավելված 3 Մաս 4'!#REF!</definedName>
    <definedName name="_ftnref19" localSheetId="0">'Հավելված 3 Մաս 1'!#REF!</definedName>
    <definedName name="_ftnref19" localSheetId="1">'Հավելված 3 Մաս 2'!#REF!</definedName>
    <definedName name="_ftnref19" localSheetId="2">'Հավելված 3 Մաս 3'!#REF!</definedName>
    <definedName name="_ftnref19" localSheetId="3">'Հավելված 3 Մաս 4'!#REF!</definedName>
    <definedName name="_ftnref2" localSheetId="0">'Հավելված 3 Մաս 1'!#REF!</definedName>
    <definedName name="_ftnref2" localSheetId="1">'Հավելված 3 Մաս 2'!#REF!</definedName>
    <definedName name="_ftnref2" localSheetId="2">'Հավելված 3 Մաս 3'!#REF!</definedName>
    <definedName name="_ftnref2" localSheetId="3">'Հավելված 3 Մաս 4'!#REF!</definedName>
    <definedName name="_ftnref20" localSheetId="0">'Հավելված 3 Մաս 1'!#REF!</definedName>
    <definedName name="_ftnref20" localSheetId="1">'Հավելված 3 Մաս 2'!#REF!</definedName>
    <definedName name="_ftnref20" localSheetId="2">'Հավելված 3 Մաս 3'!#REF!</definedName>
    <definedName name="_ftnref20" localSheetId="3">'Հավելված 3 Մաս 4'!$L$18</definedName>
    <definedName name="_ftnref21" localSheetId="0">'Հավելված 3 Մաս 1'!#REF!</definedName>
    <definedName name="_ftnref21" localSheetId="1">'Հավելված 3 Մաս 2'!#REF!</definedName>
    <definedName name="_ftnref21" localSheetId="2">'Հավելված 3 Մաս 3'!#REF!</definedName>
    <definedName name="_ftnref21" localSheetId="3">'Հավելված 3 Մաս 4'!#REF!</definedName>
    <definedName name="_ftnref22" localSheetId="0">'Հավելված 3 Մաս 1'!#REF!</definedName>
    <definedName name="_ftnref22" localSheetId="1">'Հավելված 3 Մաս 2'!#REF!</definedName>
    <definedName name="_ftnref22" localSheetId="2">'Հավելված 3 Մաս 3'!#REF!</definedName>
    <definedName name="_ftnref22" localSheetId="3">'Հավելված 3 Մաս 4'!#REF!</definedName>
    <definedName name="_ftnref3" localSheetId="0">'Հավելված 3 Մաս 1'!#REF!</definedName>
    <definedName name="_ftnref3" localSheetId="1">'Հավելված 3 Մաս 2'!#REF!</definedName>
    <definedName name="_ftnref3" localSheetId="2">'Հավելված 3 Մաս 3'!#REF!</definedName>
    <definedName name="_ftnref3" localSheetId="3">'Հավելված 3 Մաս 4'!#REF!</definedName>
    <definedName name="_ftnref4" localSheetId="0">'Հավելված 3 Մաս 1'!#REF!</definedName>
    <definedName name="_ftnref4" localSheetId="1">'Հավելված 3 Մաս 2'!$B$11</definedName>
    <definedName name="_ftnref4" localSheetId="2">'Հավելված 3 Մաս 3'!#REF!</definedName>
    <definedName name="_ftnref4" localSheetId="3">'Հավելված 3 Մաս 4'!#REF!</definedName>
    <definedName name="_ftnref5" localSheetId="0">'Հավելված 3 Մաս 1'!#REF!</definedName>
    <definedName name="_ftnref5" localSheetId="1">'Հավելված 3 Մաս 2'!$E$11</definedName>
    <definedName name="_ftnref5" localSheetId="2">'Հավելված 3 Մաս 3'!#REF!</definedName>
    <definedName name="_ftnref5" localSheetId="3">'Հավելված 3 Մաս 4'!#REF!</definedName>
    <definedName name="_ftnref6" localSheetId="0">'Հավելված 3 Մաս 1'!#REF!</definedName>
    <definedName name="_ftnref6" localSheetId="1">'Հավելված 3 Մաս 2'!$C$19</definedName>
    <definedName name="_ftnref6" localSheetId="2">'Հավելված 3 Մաս 3'!#REF!</definedName>
    <definedName name="_ftnref6" localSheetId="3">'Հավելված 3 Մաս 4'!#REF!</definedName>
    <definedName name="_ftnref7" localSheetId="0">'Հավելված 3 Մաս 1'!#REF!</definedName>
    <definedName name="_ftnref7" localSheetId="1">'Հավելված 3 Մաս 2'!$E$19</definedName>
    <definedName name="_ftnref7" localSheetId="2">'Հավելված 3 Մաս 3'!#REF!</definedName>
    <definedName name="_ftnref7" localSheetId="3">'Հավելված 3 Մաս 4'!#REF!</definedName>
    <definedName name="_ftnref8" localSheetId="0">'Հավելված 3 Մաս 1'!#REF!</definedName>
    <definedName name="_ftnref8" localSheetId="1">'Հավելված 3 Մաս 2'!$D$23</definedName>
    <definedName name="_ftnref8" localSheetId="2">'Հավելված 3 Մաս 3'!#REF!</definedName>
    <definedName name="_ftnref8" localSheetId="3">'Հավելված 3 Մաս 4'!#REF!</definedName>
    <definedName name="_ftnref9" localSheetId="0">'Հավելված 3 Մաս 1'!#REF!</definedName>
    <definedName name="_ftnref9" localSheetId="1">'Հավելված 3 Մաս 2'!#REF!</definedName>
    <definedName name="_ftnref9" localSheetId="2">'Հավելված 3 Մաս 3'!#REF!</definedName>
    <definedName name="_ftnref9" localSheetId="3">'Հավելված 3 Մաս 4'!#REF!</definedName>
    <definedName name="_Toc462743052" localSheetId="0">'Հավելված 3 Մաս 1'!#REF!</definedName>
    <definedName name="_Toc462743052" localSheetId="1">'Հավելված 3 Մաս 2'!#REF!</definedName>
    <definedName name="_Toc462743052" localSheetId="2">'Հավելված 3 Մաս 3'!#REF!</definedName>
    <definedName name="_Toc462743052" localSheetId="3">'Հավելված 3 Մաս 4'!#REF!</definedName>
    <definedName name="_Toc501014755" localSheetId="0">'Հավելված 3 Մաս 1'!#REF!</definedName>
    <definedName name="_Toc501014755" localSheetId="1">'Հավելված 3 Մաս 2'!$B$2</definedName>
    <definedName name="_Toc501014755" localSheetId="2">'Հավելված 3 Մաս 3'!#REF!</definedName>
    <definedName name="_Toc501014755" localSheetId="3">'Հավելված 3 Մաս 4'!$B$2</definedName>
    <definedName name="_Toc501014756" localSheetId="0">'Հավելված 3 Մաս 1'!#REF!</definedName>
    <definedName name="_Toc501014756" localSheetId="1">'Հավելված 3 Մաս 2'!#REF!</definedName>
    <definedName name="_Toc501014756" localSheetId="2">'Հավելված 3 Մաս 3'!#REF!</definedName>
    <definedName name="_Toc501014756" localSheetId="3">'Հավելված 3 Մաս 4'!#REF!</definedName>
    <definedName name="_Toc501014757" localSheetId="0">'Հավելված 3 Մաս 1'!#REF!</definedName>
    <definedName name="_Toc501014757" localSheetId="1">'Հավելված 3 Մաս 2'!#REF!</definedName>
    <definedName name="_Toc501014757" localSheetId="2">'Հավելված 3 Մաս 3'!#REF!</definedName>
    <definedName name="_Toc501014757" localSheetId="3">'Հավելված 3 Մաս 4'!#REF!</definedName>
    <definedName name="AgencyCode" localSheetId="0">#REF!</definedName>
    <definedName name="AgencyCode" localSheetId="1">#REF!</definedName>
    <definedName name="AgencyCode" localSheetId="2">#REF!</definedName>
    <definedName name="AgencyCode" localSheetId="3">#REF!</definedName>
    <definedName name="AgencyCode">#REF!</definedName>
    <definedName name="AgencyName" localSheetId="0">#REF!</definedName>
    <definedName name="AgencyName" localSheetId="1">#REF!</definedName>
    <definedName name="AgencyName" localSheetId="2">#REF!</definedName>
    <definedName name="AgencyName" localSheetId="3">#REF!</definedName>
    <definedName name="AgencyName">#REF!</definedName>
    <definedName name="Functional1" localSheetId="0">#REF!</definedName>
    <definedName name="Functional1" localSheetId="1">#REF!</definedName>
    <definedName name="Functional1" localSheetId="2">#REF!</definedName>
    <definedName name="Functional1" localSheetId="3">#REF!</definedName>
    <definedName name="Functional1">#REF!</definedName>
    <definedName name="PANature" localSheetId="0">#REF!</definedName>
    <definedName name="PANature" localSheetId="1">#REF!</definedName>
    <definedName name="PANature" localSheetId="2">#REF!</definedName>
    <definedName name="PANature" localSheetId="3">#REF!</definedName>
    <definedName name="PANature">#REF!</definedName>
    <definedName name="PAType" localSheetId="0">#REF!</definedName>
    <definedName name="PAType" localSheetId="1">#REF!</definedName>
    <definedName name="PAType" localSheetId="2">#REF!</definedName>
    <definedName name="PAType" localSheetId="3">#REF!</definedName>
    <definedName name="PAType">#REF!</definedName>
    <definedName name="Performance2" localSheetId="0">#REF!</definedName>
    <definedName name="Performance2" localSheetId="1">#REF!</definedName>
    <definedName name="Performance2" localSheetId="2">#REF!</definedName>
    <definedName name="Performance2" localSheetId="3">#REF!</definedName>
    <definedName name="Performance2">#REF!</definedName>
    <definedName name="PerformanceType" localSheetId="0">#REF!</definedName>
    <definedName name="PerformanceType" localSheetId="1">#REF!</definedName>
    <definedName name="PerformanceType" localSheetId="2">#REF!</definedName>
    <definedName name="PerformanceType" localSheetId="3">#REF!</definedName>
    <definedName name="PerformanceType">#REF!</definedName>
  </definedNames>
  <calcPr calcId="125725"/>
</workbook>
</file>

<file path=xl/calcChain.xml><?xml version="1.0" encoding="utf-8"?>
<calcChain xmlns="http://schemas.openxmlformats.org/spreadsheetml/2006/main">
  <c r="L153" i="23"/>
  <c r="F12" i="26" l="1"/>
  <c r="J153" i="23"/>
  <c r="J11"/>
  <c r="F153" l="1"/>
  <c r="G153"/>
  <c r="H153"/>
  <c r="I153"/>
  <c r="K153"/>
  <c r="E153"/>
  <c r="G11"/>
  <c r="H11"/>
  <c r="I11"/>
  <c r="K11"/>
  <c r="L11"/>
  <c r="F11"/>
  <c r="F53" i="26"/>
  <c r="J61" i="25"/>
  <c r="K61"/>
  <c r="I61"/>
  <c r="J39"/>
  <c r="K39"/>
  <c r="J40"/>
  <c r="K40"/>
  <c r="I40"/>
  <c r="I39"/>
  <c r="E11" i="23"/>
  <c r="F123" l="1"/>
  <c r="G123"/>
  <c r="H123"/>
  <c r="I123"/>
  <c r="J123"/>
  <c r="K123"/>
  <c r="L123"/>
  <c r="E123"/>
  <c r="F217"/>
  <c r="G217"/>
  <c r="H217"/>
  <c r="I217"/>
  <c r="J217"/>
  <c r="K217"/>
  <c r="L217"/>
  <c r="E217"/>
  <c r="E138"/>
  <c r="F138"/>
  <c r="J138"/>
  <c r="K138"/>
  <c r="L138"/>
  <c r="F72" i="26"/>
  <c r="F50"/>
  <c r="F47"/>
</calcChain>
</file>

<file path=xl/sharedStrings.xml><?xml version="1.0" encoding="utf-8"?>
<sst xmlns="http://schemas.openxmlformats.org/spreadsheetml/2006/main" count="1362" uniqueCount="281">
  <si>
    <t>…..</t>
  </si>
  <si>
    <t>Ð³í»Éí³Í N 3. ´Ûáõç»ï³ÛÇÝ Íñ³·ñ»ñÇ ¨ ³ÏÝÏ³ÉíáÕ ³ñ¹ÛáõÝùÝ»ñÇ Ý»ñÏ³Û³óÙ³Ý Ó¨³ã³÷</t>
  </si>
  <si>
    <t>ä»ï³Ï³Ý Ù³ñÙÝÇ ³Ýí³ÝáõÙÁª</t>
  </si>
  <si>
    <t>Ø²ê 1. äºî²Î²Ü Ø²ðØÜÆ è²¼Ø²ì²ðàôÂÚ²Ü ÀÜ¸Ð²Üàôð ÜÎ²ð²¶ðàôÂÚàôÜÀ</t>
  </si>
  <si>
    <t>4. üÇÝ³Ýë³Ï³Ý ³ÏïÇíÝ»ñÇ Ï³é³í³ñÙ³ÝÝ ³ÝãíáÕ ÙÇçáó³éáõÙÝ»ñÁª</t>
  </si>
  <si>
    <t>1.ÐÇÙÝ³Ï³Ý é³½Ù³í³ñ³Ï³Ý Ýå³ï³ÏÝ»ñÁ ¨ ·»ñ³Ï³ í»ñçÝ³Ï³Ý ³ñ¹ÛáõÝùÝ»ñÁª</t>
  </si>
  <si>
    <t>2. ´Ûáõç»ï³ÛÇÝ Íñ³·ñ»ñáõÙ Ï³ï³ñíáÕ ÑÇÙÝ³Ï³Ý ÷á÷áËáõÃÛáõÝÝ»ñÁª</t>
  </si>
  <si>
    <r>
      <t>3</t>
    </r>
    <r>
      <rPr>
        <sz val="10"/>
        <color rgb="FF000000"/>
        <rFont val="Arial Armenian"/>
        <family val="2"/>
      </rPr>
      <t>.Î³åÇï³É µÝáõÛÃÇ ÑÇÙÝ³Ï³Ý ÙÇçáó³éáõÙÝ»ñÁª</t>
    </r>
  </si>
  <si>
    <t>Ìñ³·Çñ</t>
  </si>
  <si>
    <t>ä»ï³Ï³Ý Ù³ñÙÝÇ (´¶Î) ·»ñ³ï»ëã³Ï³Ý ¹³ëÇãÁ՝</t>
  </si>
  <si>
    <t>ä»ï³Ï³Ý Ù³ñÙÝÇ (´¶Î) ³Ýí³ÝáõÙÁ՝</t>
  </si>
  <si>
    <t>Աղյուսակ Ա.</t>
  </si>
  <si>
    <t>Ìñ³·ñ³ÛÇÝ ¹³ëÇãÁ</t>
  </si>
  <si>
    <t>¶áõÙ³ñÁ (Ñ³½³ñ ¹ñ³Ù)</t>
  </si>
  <si>
    <t>ØÇçáó³éáõÙ</t>
  </si>
  <si>
    <t>ÀÜ¸²ØºÜÀ</t>
  </si>
  <si>
    <t>ä»ï³Ï³Ý Ù³ñÙÝÇ å³ï³ëË³Ý³ïíáõÃÛ³Ùµ Çñ³Ï³Ý³óíáÕ µÛáõç»ï³ÛÇÝ Íñ³·ñ»ñÝ áõ ÙÇçáó³éáõÙÝ»ñÇ µ³óí³ÍùÝ Áëï Ï³ï³ñáÕ՝ å»ï³Ï³Ý Ù³ñÙÇÝÝ»ñÇ</t>
  </si>
  <si>
    <t>Ìñ³·ñÇ/ ØÇçáó³éÙ³Ý/ Ï³ï³ñáÕ Ñ³Ý¹Çë³óáÕ å»ï³Ï³Ý Ù³ñÙÝÇ ³Ýí³ÝáõÙÁ</t>
  </si>
  <si>
    <t>Հավելված N 3. Բյուջետային ծրագրերի և ակնկալվող արդյունքների ներկայացման ձևաչափ</t>
  </si>
  <si>
    <t>Պետական մարմնի անվանումը՝</t>
  </si>
  <si>
    <t>ՄԱՍ 2. ՊԵՏԱԿԱՆ ՄԱՐՄՆԻ ԿՈՂՄԻՑ ԻՐԱԿԱՆԱՑՎՈՂ ԲՅՈՒՋԵՏԱՅԻՆ ԾՐԱԳՐԵՐԸ ԵՎ ՄԻՋՈՑԱՌՈՒՄՆԵՐԸ</t>
  </si>
  <si>
    <t>Դասիչ</t>
  </si>
  <si>
    <t>Ծրագիր/Միջոցառում</t>
  </si>
  <si>
    <t xml:space="preserve">2022թ </t>
  </si>
  <si>
    <t>(հազ. դրամ)</t>
  </si>
  <si>
    <t>Ծրագիր</t>
  </si>
  <si>
    <t>Ծրագրի միջոցառումներ</t>
  </si>
  <si>
    <t>Ընթացիկ միջոցառումներ</t>
  </si>
  <si>
    <t>Միջոցառման անվանումը՝</t>
  </si>
  <si>
    <t>Միջոցառման նկարագրությունը՝</t>
  </si>
  <si>
    <t>Միջոցառման տեսակը՝</t>
  </si>
  <si>
    <t>Պետական մարմնի գերատեսչական դասիչը՝</t>
  </si>
  <si>
    <t>ՄԱՍ 3 ՊԵՏԱԿԱՆ ՄԱՐՄՆԻ ԾՐԱԳՐԵՐԻ ԳԾՈՎ ՎԵՐՋՆԱԿԱՆ ԱՐԴՅՈՒՆՔԻ ՑՈՒՑԱՆԻՇՆԵՐԸ</t>
  </si>
  <si>
    <t>Նպատակը</t>
  </si>
  <si>
    <t>Ծրագրի դասիչը և անվանումը</t>
  </si>
  <si>
    <t>Ծրագրի վերջնական արդյունքները</t>
  </si>
  <si>
    <t>Կապը ՀՀ կառավարության ծրագրով սահմանված քաղաքականության թիրախների հետ</t>
  </si>
  <si>
    <t>Չափորոշիչը</t>
  </si>
  <si>
    <t>Ելակետը</t>
  </si>
  <si>
    <t>Թիրախը</t>
  </si>
  <si>
    <t>Ցուցանիշը</t>
  </si>
  <si>
    <t>Ժամկետը</t>
  </si>
  <si>
    <t>Պետական մարմնի (ԲԳԿ) գերատեսչական դասիչը՝</t>
  </si>
  <si>
    <t>Պետական մարմնի (ԲԳԿ) անվանումը՝</t>
  </si>
  <si>
    <t>ՄԱՍ 4. ՊԵՏԱԿԱՆ ՄԱՐՄՆԻ ԳԾՈՎ ԱՐԴՅՈՒՆՔԱՅԻՆ (ԿԱՏԱՐՈՂԱԿԱՆ) ՑՈՒՑԱՆԻՇՆԵՐԸ</t>
  </si>
  <si>
    <t>Ծրագրի դասիչը</t>
  </si>
  <si>
    <t>Ծրագրի անվանումը</t>
  </si>
  <si>
    <t>Ծրագրի միջոցառումները</t>
  </si>
  <si>
    <t>Ամփոփ/բացված</t>
  </si>
  <si>
    <t>Պետական մարմնի (կատարող) գերատեսչական դասիչը՝</t>
  </si>
  <si>
    <t>Պետական մարմնի  (կատարող) անվանումը՝</t>
  </si>
  <si>
    <t>Ծրագրի դասիչը՝</t>
  </si>
  <si>
    <t>Ցուցանիշներ</t>
  </si>
  <si>
    <t>Միջոցառման դասիչը՝</t>
  </si>
  <si>
    <t>Նկարագրությունը՝</t>
  </si>
  <si>
    <t>Միջոցառումն իրականացնողի անվանումը՝</t>
  </si>
  <si>
    <t>Արդյունքի չափորոշիչներ</t>
  </si>
  <si>
    <t>Միջոցառման վրա կատարվող ծախսը (հազար դրամ)</t>
  </si>
  <si>
    <t>æñ³ÛÇÝ ÏáÙÇï»</t>
  </si>
  <si>
    <t>Ìñ³·ñÇ ³Ýí³ÝáõÙÁ՝</t>
  </si>
  <si>
    <t>àéá·Ù³Ý Ñ³Ù³Ï³ñ·Ç ³éáÕç³óáõÙ</t>
  </si>
  <si>
    <t>Ìñ³·ñÇ Ýå³ï³ÏÁ՝</t>
  </si>
  <si>
    <t>àéá·Ù³Ý Í³é³ÛáõÃÛáõÝÝ»ñÇ Ñ³ë³Ý»ÉÇáõÃÛ³Ý ¨ Ù³ïã»ÉÇáõÃÛ³Ý ³å³ÑáíáõÙ</t>
  </si>
  <si>
    <t>ì»ñçÝ³Ï³Ý ³ñ¹ÛáõÝùÇ ÝÏ³ñ³·ñáõÃÛáõÝÁ՝</t>
  </si>
  <si>
    <t>àéá·Ù³Ý çñÇ Ù³ï³Ï³ñ³ñÙ³Ý ³ñ¹ÛáõÝ³í»ïáõÃÛ³Ý ¨ Ñ³ë³Ý»ÉÇáõÃÛ³Ý µ³ñ»É³íáõÙ, ÏáñáõëïÝ»ñÇ Ïñ×³ïáõÙ</t>
  </si>
  <si>
    <t>Ìñ³·ñÇ ÙÇçáó³éáõÙÝ»ñ</t>
  </si>
  <si>
    <t>ÀÝÃ³óÇÏ ÙÇçáó³éáõÙÝ»ñ</t>
  </si>
  <si>
    <t>ØÇçáó³éÙ³Ý ³Ýí³ÝáõÙÁ՝</t>
  </si>
  <si>
    <t>àéá·áõÙ - çñ³é Çñ³Ï³Ý³óÝáÕ Ï³½Ù³Ï»ñåáõÃÛáõÝÝ»ñÇÝ ýÇÝ³Ýë³Ï³Ý ³ç³ÏóáõÃÛ³Ý ïñ³Ù³¹ñáõÙ</t>
  </si>
  <si>
    <t>ØÇçáó³éÙ³Ý ÝÏ³ñ³·ñáõÃÛáõÝÁ՝</t>
  </si>
  <si>
    <t>àéá·Ù³Ý áÉáñïÇ ëáõµëÇ¹³íáñáõÙª áéá·áõÙ- çñ³é Çñ³Ï³Ý³óÝáÕ ö´À-Ý»ñÇ Ñ³Ù³ñ Ñ³ëï³ïí³Í áéá·Ù³Ý çñÇ ë³Ï³·ÝÇ ¨ Ýí³½³·áõÛÝ ß³Ñ³í»ï ·ÝÇ ï³ñµ»ñáõÃÛ³Ý ã³÷áí</t>
  </si>
  <si>
    <t>ØÇçáó³éÙ³Ý ï»ë³ÏÁ՝</t>
  </si>
  <si>
    <t>Ì³é³ÛáõÛáõÝÝ»ñÇ Ù³ïáõóáõÙ</t>
  </si>
  <si>
    <t>àéá·Ù³Ý Í³é³ÛáõÃÛáõÝÝ»ñ Ù³ïáõóáÕ ÁÝÏ»ñáõÃÛáõÝÝ»ñÇÝ ýÇÝ³Ýë³Ï³Ý ³ç³ÏóáõÃÛ³Ý ïñ³Ù³¹ñáõÙ</t>
  </si>
  <si>
    <t>àéá·Ù³Ý áÉáñïÇ ëáõµëÇ¹³íáñáõÙ՝æúÀ -»ñÇ Ñ³Ù³ñ ë³ÑÙ³Ýí³Í áéá·Ù³Ý çñÇ ë³Ï³·ÝÇ ¨ Ýí³½³·áõÛÝ ß³Ñ³í»ï ·ÝÇ ï³ñµ»ñáõÃÛ³Ý ã³÷áí</t>
  </si>
  <si>
    <t>²ç³ÏóáõÃÛáõÝ áéá·Ù³Ý Ñ³Ù³Ï³ñ·Ç ³éáÕç³óÙ³ÝÁ</t>
  </si>
  <si>
    <t>²ç³ÏóáõÃÛáõÝ áéá·Ù³Ý Ñ³Ù³Ï³ñ·Ç ÁÝÏ»ñáõÃÛáõÝÝ»ñÇ ýÇÝ³Ýë³Ï³Ý Ï»ÝëáõÝ³ÏáõÃÛ³Ý µ³ñ»É³íÙ³Ý Ýå³ï³Ïáí Çñ³Ï³Ý³óíáÕ ÙÇçáó³éáõÙÝ»ñÇÝ</t>
  </si>
  <si>
    <t>îñ³Ýëý»ñïÝ»ñÇ ïñ³Ù³¹ñáõÙ</t>
  </si>
  <si>
    <t>Ð³Ýñ³ÛÇÝ ë»÷³Ï³ÝáõÃÛ³Ý Ï³é³í³ñÙ³Ý ÙÇçáó³éáõÙÝ»ñ</t>
  </si>
  <si>
    <t>ä»ï³Ï³Ý Ù³ñÙÇÝÝ»ñÇ ÏáÕÙÇó û·ï³·áñÍíáÕ áã ýÇÝ³Ýë³Ï³Ý ³ÏïÇíÝ»ñÇ Ñ»ï ·áñÍ³éÝáõÃÛáõÝÝ»ñ</t>
  </si>
  <si>
    <t>àñáï³Ý-²ñ÷³-ê¨³Ý ÃáõÝ»ÉÇ çñ³ÛÇÝ Ñ³Ù³Ï³ñ·Ç Ï³é³í³ñáõÙ</t>
  </si>
  <si>
    <t>àñáï³Ý-²ñ÷³-ê¨³Ý ÃáõÝ»ÉÇ çñ³ÛÇÝ Ñ³Ù³Ï³ñ·Ç å³Ñå³ÝáõÙ ¨ ß³Ñ³·áñÍáõÙ</t>
  </si>
  <si>
    <t>àñáï³Ý-²ñ÷³-ê¨³Ý ÑÇ¹ñáÑ³Ù³Ï³ñ·Ç ³Ýíï³Ý·áõÃÛ³Ý ¨ Ñáõë³ÉÇáõÃÛ³Ý ³å³ÑáíáõÙ</t>
  </si>
  <si>
    <t>²ñ÷³-ê¨³Ý ÃáõÝ»ÉÇ Ñ³í³ï³ñÙ³·ñ³ÛÇÝ Ï³é³í³ñáõÙ</t>
  </si>
  <si>
    <t>²ñ÷³-ê¨³Ý ÃáõÝ»ÉÇ ß³Ñ³·áñÍÙ³Ý ¨ å³Ñå³ÝÙ³Ý Ýå³ï³Ïáí Ñ³í³ï³ñÙ³·ñ³ÛÇÝ Ï³é³í³ñÙ³Ý å³ÛÙ³Ý³·ñáí Ý³Ë³ï»ëí³Í Í³é³ÛáõÃÛáõÝÝ»ñÇ Ù³ïáõóáõÙ</t>
  </si>
  <si>
    <t>ÎáÉ»Ïïáñ³¹ñ»Ý³Å³ÛÇÝ Í³é³ÛáõÃÛáõÝÝ»ñ</t>
  </si>
  <si>
    <t>ÎáÉ»Ïïáñ³¹ñ»Ý³Å³ÛÇÝ ó³ÝóÇ ÙÇçáóáí ·ñáõÝï³ÛÇÝ çñ»ñÇ Ñ»é³óáõÙ ¨ Ñ³Ù³Ï³ñ·Ç Ï»ÝëáõÝ³ÏáõÃÛ³Ý µ³ñ»É³íáõÙ</t>
  </si>
  <si>
    <t>¶»ñËáÝ³í ï³ñ³ÍùÝ»ñáõÙ Ùß³Ï»ÉÇ ÑáÕ³ï³ñ³ÍùÝ»ñÇ ³å³ÑáíáõÙ ¨ ÁÝ¹É³ÛÝáõÙ</t>
  </si>
  <si>
    <t>ÎáÉ»Ïïáñ³¹ñ»Ý³Å³ÛÇÝ ó³Ýó»ñÇ å³Ñå³ÝáõÙ ¨ ß³Ñ³·áñÍáõÙ</t>
  </si>
  <si>
    <t>ÎáÉ»Ïïáñ³¹ñ»Ý³Å³ÛÇÝ ó³Ýó»ñÇ å³Ñå³ÝáõÙ ¨ ß³Ñ³·áñÍáõÙ, ·ñáõÝï³ÛÇÝ çñ»ñÇ Ù³Ï³ñ¹³ÏÝ»ñÇ ¨ áñ³ÏÇ áñáßÙ³Ý ³ßË³ï³ÝùÝ»ñ</t>
  </si>
  <si>
    <t>æñ³Ù³ï³Ï³ñ³ñÙ³Ý ¨ çñ³Ñ»é³óÙ³Ý µ³ñ»É³íáõÙ</t>
  </si>
  <si>
    <t>æñ³Ù³ï³Ï³ñ³ñÙ³Ý Í³é³ÛáõÃÛáõÝÝ»ñÇ Ñ³ë³Ý»ÉÇáõÃÛ³Ý ¨ Ù³ïã»ÉáõÃÛ³Ý ³å³ÑáíáõÙ</t>
  </si>
  <si>
    <t>ÊÙ»Éáõ çñÇ Ù³ï³Ï³ñ³ñÙ³Ý ¨ çñ³Ñ»é³óÙ³Ý Ñ³Ù³Ï³ñ·Ç µ³ñ»É³íáõÙ, ÏáñáõëïÝ»ñÇ Ïñ×³ïáõÙ</t>
  </si>
  <si>
    <t>Ì³é³ÛáõÛáõÝÝ»ñÇ Ù³ïáõóÙ³Ý ÙÇçáó³éáõÙÝ»ñ</t>
  </si>
  <si>
    <t>æñ³ÛÇÝ ïÝï»ëáõÃÛ³Ý áÉáñïáõÙ Íñ³·ñ»ñÇ Ñ³Ù³Ï³ñ·áõÙ ¨ ÙáÝÇïáñÇÝ·</t>
  </si>
  <si>
    <t>æñ³ÛÇÝ ïÝï»ëáõÃÛ³Ý áÉáñïáõÙ å»ï³Ï³Ý ³ñ¹ÛáõÝ³í»ï Íñ³·ñ»ñÇ Ùß³ÏÙ³Ý ¨ Çñ³Ï³Ý³óÙ³Ý ³å³ÑáíáõÙ</t>
  </si>
  <si>
    <t>æñ³ÛÇÝ ïÝï»ëáõÃÛ³Ý áÉáñïáõÙ Çñ³Ï³Ý³óíáÕ Íñ³·ñ»ñÇ ³½¹»óáõÃÛ³Ý ¨ ³ñ¹ÛáõÝ³í»ïáõÃÛ³Ý µ³ñ»É³íáõÙ</t>
  </si>
  <si>
    <t>æñ³ÛÇÝ ïÝï»ëáõÃÛ³Ý áÉáñïáõÙ å»ï³Ï³Ý ù³Õ³ù³Ï³ÝáõÃÛ³Ý Ùß³ÏáõÙ, Íñ³·ñ»ñÇ Ñ³Ù³Ï³ñ·áõÙ ¨ ÙáÝÇïáñÇÝ·</t>
  </si>
  <si>
    <t>àÉáñïÇ ù³Õ³ù³Ï³ÝáõÃÛ³Ý,ËáñÑñ¹³ïíáõÃÛ³Ý,ÏáÙÇï»Ç Çñ³í³ëáõÃÛ³Ý ï³Ï ÁÝÏÝáÕ Í³é³ÛáõÃÛáõÝÝ»ñÇ áõ Íñ³·ñ»ñÇ Ñ³Ù³Ï³ñ·Ù³Ý Í³é³ÛáõÃÛáõÝÝ»ñ</t>
  </si>
  <si>
    <t>æñ³ÛÇÝ ÏáÙÇï»Ç ï»ËÝÇÏ³Ï³Ý Ñ³·»óí³ÍáõÃÛ³Ý µ³ñ»É³íáõÙ</t>
  </si>
  <si>
    <t>æñ³ÛÇÝ ÏáÙÇï»Ç Ñ³Ù³ñ Ñ³Ù³Ï³ñ·ã³ÛÇÝ ï»ËÝÇÏ³ÛÇ ¨ ·ñ³ë»ÝÛ³Ï³ÛÇÝ ·áõÛùñ Ó»éùµ»ñáõÙ</t>
  </si>
  <si>
    <t>Ì³é³ÛáõÃáõÝÝ»ñÇ Ù³ïáõóáõÙ</t>
  </si>
  <si>
    <t>àéá·Ù³Ý çñÇ Ïáñáõëï, ïáÏáë</t>
  </si>
  <si>
    <t>ö³ëï³óÇ áéá·íáÕ ÑáÕ³ï³ñ³ÍùÝ»ñÇ Ù³Ï»ñ»ëÇ ÏßÇéÁ áéá·»ÉÇ ÑáÕ³ï³ñ³ÍùÝ»ñÇ Ù³Ï»ñ»ëáõÙ,ïáÏáë</t>
  </si>
  <si>
    <t>ö³ëï³óÇ áéá·íáÕ ÑáÕ³ï³ñ³ÍùÇ Ñ³ßíáí áéá·Ù³Ý çñÇ û·ï³·áñÍÙ³Ý Í³í³É, Ñ³/ËÙ</t>
  </si>
  <si>
    <t>ê¨³Ý³ ÉÇ× ï»Õ³÷áËí³Í çñÇ Í³í³É, ÙÉÝ Ë.Ù</t>
  </si>
  <si>
    <t>î»Õ³÷áËí³Í çñÇ ³ñ¹ÛáõÝùáõÙ ê¨³Ý³ É×Ç Ù³Ï³ñ¹³ÏÇ ³×Ç ·Ý³Ñ³ï³ÏÛ³Ý, Ù»ïñ</t>
  </si>
  <si>
    <t>¶ñáõÝï³ÛÇÝ çñ»ñÇ Ñ»é³óÙ³Ý ³ñ¹ÛáõÝùáõÙ Ùß³Ï»ÉÇ ¹³ñÓ³Í ÑáÕ³ï³ñ³ÍùÝ»ñÇ Ù³Ï»ñ»ë, Ñ³</t>
  </si>
  <si>
    <t>ÊÙ»Éáõ çñÇ Ùßï³å»ë Ñ³ë³Ý»ÉÇáõÃÛáõÝ áõÝ»óáÕ µÝ³ÏãáõÃÛ³Ý Ù³ëÝ³µ³ÅÇÝ, ïáÏáë</t>
  </si>
  <si>
    <t>ÎáÛáõÕáõ Ñ³ë³Ý»ÉáõÃÛáõÝ áõÝ»óáÕ µÝ³ÏãáõÃÛ³Ý Ù³ëÝ³µ³ÅÇÝ, ïáÏáë</t>
  </si>
  <si>
    <t>æñÇ ÏáñáõëïÝ»ñÁ çñ³Ù³ï³Ï³ñ³ñÙ³Ý Ñ³Ù³Ï³ñ·áõÙ, ïáÏáë</t>
  </si>
  <si>
    <t>Ìñ³·ñÇ ÙÇçáó³éáõÙÝ»ñÁ</t>
  </si>
  <si>
    <t>²Ù÷á÷/µ³óí³Í</t>
  </si>
  <si>
    <t>´³óí³Í</t>
  </si>
  <si>
    <t>ä»ï³Ï³Ý Ù³ñÙÝÇ (´êÎ) ·»ñ³ï»ëã³Ï³Ý ¹³ëÇãÁ՝</t>
  </si>
  <si>
    <t>ä»ï³Ï³Ý Ù³ñÙÝÇ (´êÎ) ³Ýí³ÝáõÙÁ՝</t>
  </si>
  <si>
    <t>Ìñ³·ñÇ ¹³ëÇãÁ՝</t>
  </si>
  <si>
    <t>òáõó³ÝÇßÝ»ñ</t>
  </si>
  <si>
    <t>ØÇçáó³éÙ³Ý ¹³ëÇãÁ՝</t>
  </si>
  <si>
    <t>àéá·áõÙ çñ³é Çñ³Ï³Ý³óÝáÕ Ï³½Ù³Ï»ñåáõÃÛáõÝÝ»ñÇÝ ýÇÝ³Ýë³Ï³Ý ³ç³ÏóáõÃÛ³Ý ïñ³Ù³¹ñáõÙ</t>
  </si>
  <si>
    <t>ÜÏ³ñ³·ñáõÃÛáõÝÁ՝</t>
  </si>
  <si>
    <t>àéá·Ù³Ý áÉáñïÇ ëáõµëÇ¹³íáñáõÙª áéá·áõÙ-çñ³é Çñ³Ï³Ý³óÝáÕ ö´À-Ý»ñÇ Ñ³Ù³ñ Ñ³ëï³ïí³Í áéá·Ù³Ý çñÇ ë³Ï³·ÝÇ ¨ Ýí³½³·áõÛÝ ß³Ñ³í»ï ·ÝÇ ï³ñµ»ñáõÃÛ³Ý ã³÷áí</t>
  </si>
  <si>
    <t>Ì³é³ÛáõÃÛáõÝÝ»ñÇ Ù³ïáõóáõÙ</t>
  </si>
  <si>
    <t>ØÇçáó³éáõÙÝ Çñ³Ï³Ý³óÝáÕÇ ³Ýí³ÝáõÙÁ՝</t>
  </si>
  <si>
    <t>²ñ¹ÛáõÝùÇ ã³÷áñáßÇãÝ»ñ</t>
  </si>
  <si>
    <t>ø³Ý³Ï³Ï³Ý</t>
  </si>
  <si>
    <t>æñ³Ù³ï³Ï³ñ³ñÙ³Ý Í³í³É, ÙÉÝ Ë Ù, ³Û¹ ÃíáõÙª</t>
  </si>
  <si>
    <t>ÆÝùÝ³Ñáë »Õ³Ý³Ïáí, ÙÉÝ Ë Ù</t>
  </si>
  <si>
    <t>Ø»Ë³ÝÇÏ³Ï³Ý »Õ³Ý³Ïáí, ÙÉÝ Ë Ù</t>
  </si>
  <si>
    <t>Ø³ï³Ï³ñ³ñíáÕ çñÇ Ñ³ëáõÛÃÇ Ù³Ï³ñ¹³Ï,ïáÏáë</t>
  </si>
  <si>
    <t xml:space="preserve">1 Ë Ù   մեխանիկական ջրի համար կատարված Í³Ëë, ¹ñ³Ù, </t>
  </si>
  <si>
    <t>1 Ë Ù  ինքնահոս եղանակով մատակարարված ջրի համար  Í³Ëë, ¹ñ³Ù</t>
  </si>
  <si>
    <t>Ծախսերը, ¹ñ³Ù, ³Û¹ ÃíáõÙª</t>
  </si>
  <si>
    <t>Ø»Ë³ÝÇÏ³Ï³Ý »Õ³Ý³Ïáí, մլն ¹ñ³Ù, áñÇó</t>
  </si>
  <si>
    <t>¾É»Ïïñ³¿Ý»ñ·Ç³</t>
  </si>
  <si>
    <t>³ßË³ï³í³ñÓ</t>
  </si>
  <si>
    <t>³ÛÉ</t>
  </si>
  <si>
    <t>ÇÝùÝ³Ñáë »Õ³Ý³Ïáí, մլն ¹ñ³Ù, áñÇó</t>
  </si>
  <si>
    <t>¾É»Ïïñ³¿Ý»ñ·Ç³,</t>
  </si>
  <si>
    <t>³ßË³ï³í³ñÓ,</t>
  </si>
  <si>
    <t xml:space="preserve">³ÛÉ, </t>
  </si>
  <si>
    <t>1 Ë Ù մեխանիկական եղանակով Ù³ï³Ï³ñ³ñí³Í çñÇ Ñ³Ù³ñ ëáõµëÇ¹Ç³ÛÇ փաստացի ã³÷, դրամ</t>
  </si>
  <si>
    <t>1 Ë Ù ինքնահոս եղանակով Ù³ï³Ï³ñ³ñí³Í çñÇ Ñ³Ù³ñ ëáõµëÇ¹Ç³ÛÇ փաստացի ã³÷, դրամ</t>
  </si>
  <si>
    <t>ö³ëï³óÇ ï»Õ³¹ñí³Í çñ³ã³÷³Ï³Ý ë³ñù³íáñáõÙÝ»ñÇ ù³Ý³Ï, Ñ³ï</t>
  </si>
  <si>
    <t>ØÇçáó³éÙ³Ý íñ³ Ï³ï³ñíáÕ Í³ËëÁ (Ñ³½³ñ ¹ñ³Ù)</t>
  </si>
  <si>
    <t>æñ³Ù³ï³Ï³ñ³ñÙ³Ý Í³í³É, ÙÉÝ Ë Ù</t>
  </si>
  <si>
    <t>àéá·íáÕ ÑáÕ³ï³ñ³ÍùÝ»ñáõÙ Ù³ï³Ï³ñ³ñíáÕ ÙÇçÇÝ çñÇ Í³í³É, ËÙ/Ñ³</t>
  </si>
  <si>
    <t>Þ³Ñ³éáõ áéá·Ù³Ý Ñ³Ù³Ï³ñ·Ç ÁÝÏ»ñáõÃÛáõÝÝ»ñÇ ÃÇí</t>
  </si>
  <si>
    <t>²ÏïÇíÝ û·ï³·áñÍáÕ Ï³½Ù³Ï»ñåáõÃÛ³Ý(Ý»ñÇ) ³Ýí³ÝáõÙ(Ý»ñÁ)ª</t>
  </si>
  <si>
    <t>ÐÇÙÝ³Ýáñá·íáÕ áéá·Ù³Ý ó³Ýó»ñÇ »ñÏ³ñáõÃÛáõÝ, ÏÙ</t>
  </si>
  <si>
    <t>Üáñ Ï³éáõóíáÕ áéá·Ù³Ýó³Ýó»ñÇ »ñÏ³ñáõÃÛáõÝ, ÏÙ</t>
  </si>
  <si>
    <t>ÂáõÝ»ÉÇ å³Ñå³ÝáõÙ ¨ ß³Ñ³·áñÍáõÙ, ÏÙ</t>
  </si>
  <si>
    <t>Ø³ùñíáÕ ÏáÉ»Ïïáñ³¹ñ»Ý³Å³ÛÇÝ ó³Ýó»ñÇ »ñÏ³ñáõÃÛáõÝ , ÏÙ</t>
  </si>
  <si>
    <t>æñ³Ñ»é³óÙ³Ý Í³í³É, ÙÉÝ Ë Ù</t>
  </si>
  <si>
    <t>2022Ã</t>
  </si>
  <si>
    <t>2022թ.</t>
  </si>
  <si>
    <t>ºíñáå³Ï³Ý ÙÇáõÃÛ³Ý Ñ³ñ¨³ÝáõÃÛ³Ý Ý»ñ¹ñáõÙ³ÛÇÝ Íñ³·ñÇ ³ç³ÏóáõÃÛ³Ùµ Çñ³Ï³Ý³óíáÕ ºñ¨³ÝÇ çñ³Ù³ï³Ï³ñ³ñÙ³Ý µ³ñ»É³íÙ³Ý ¹ñ³Ù³ßÝáñÑ³ÛÇÝ Íñ³·ñÇ ßñç³Ý³ÏÝ»ñáõÙ çñ³Ù³ï³Ï³ñ³ñÙ³Ý ¨ çñ³Ñ»é³óÙ³Ý »ÝÃ³Ï³éáõóí³ÍùÝ»ñÇ ÑÇÙÝ³Ýáñá·áõÙ</t>
  </si>
  <si>
    <t>æñ³ã³÷³Ï³Ý ë³ñù³íáñáõÙÝ»ñÇ ù³Ý³ÏÁ, Ñ³ï</t>
  </si>
  <si>
    <t>æñ³ÛÇÝ ïÝï»ëáõÃÛ³Ý ÑÇ¹ñáï»ËÝÇÏ³Ï³Ý ë³ñù³íáñáõÙÝ»ñÇ ï»Õ³¹ñáõÙ</t>
  </si>
  <si>
    <t>SCADA Ñ³Ù³Ï³ñ·áí Ñ³·»ó³Í çñ³ã³÷³Ï³Ý ë³ñù³íáñáõÙÝ»ñáí Ï³Ñ³íáñáõÙ</t>
  </si>
  <si>
    <t>Չկան:</t>
  </si>
  <si>
    <t>ÐÐ ¾º´äÜ çñ³ÛÇÝ ÏáÙÇï»</t>
  </si>
  <si>
    <t>àéá·áõÙ-çñ³é Çñ³Ï³Ý³óÝáÕ Ï³½Ù³Ï»ñåáõÃÛáõÝÝ»ñ</t>
  </si>
  <si>
    <t>æñû·ï³·áñÍáÕ ÁÝÏ»ñáõÃÛáõÝÝ»ñ</t>
  </si>
  <si>
    <t>Ø³ëÝ³·Çï³ï³óí³Í ÙÇ³íáñ</t>
  </si>
  <si>
    <t>àéá·Ù³Ý Ñ³Ù³Ï³ñ·Ç ÁÝÏ»ñáõÃÛáõÝÝ»ñ</t>
  </si>
  <si>
    <t>Ø³ëÝ³·Çï³óí³Í Ï³½Ù³Ï»ñåáõÃÛáõÝ</t>
  </si>
  <si>
    <t>àéá·Ù³Ý áÉáñïÇ ½³ñ·³óÙ³Ý ¨ µ³ñ»÷áËáõÙÝ»ñÇ ß³ñáõÝ³Ï³Ï³ÝáõÃÛ³Ý, ýÇÝ³Ýë³Ï³Ý Ï³ÛáõÝáõÃÛ³Ý Ñ³Ù³ñ µ³í³ñ³ñ ÑÇÙù»ñÇ ëï»ÕÍáõÙ, »ÝÃ³Ï³éáõóí³ÍùÝ»ñÇ ¨ áÉáñï³ÛÇÝ Ñ³ëï³ïáõÃÛáõÝÝ»ñÇ ÇÝùÝ³µ³í ¨ ïÝï»ë³å»ë ³ÝÏ³Ë ·áñÍáõÝ»áõÃÛ³Ý ³å³ÑáíáõÙ</t>
  </si>
  <si>
    <t>²í³ñï»É ²ñ÷³-ê¨³Ý ÃáõÝ»ÉÇ íÃ³ñ³ÛÇÝ Ñ³ïí³ÍÝ»ñÇ í»ñ³Ï³Ý·ÝáõÙÁ</t>
  </si>
  <si>
    <t>ÐÐ áéá·»ÉÇ ÑáÕ»ñÇ Ù»ÉÇáñ³ïÇí íÇ×³ÏÇ µ³ñ»É³íáõÙ, ·ñáõÝï³ÛÇÝ çñ»ñÇ Ù³Ï³ñ¹³ÏÝ»ñÇ Ï³ñ·³íáñáõÙ, ÑáÕï»ëù»ñÇ ³Õ³Ï³ÉÙ³Ý, µÝ³Ï³í³Ûñ»ñÇ çñ³Ï³ÉÙ³Ý ¨ ï³ñ³÷áËÇÏ ÑÇí³Ý¹áõÃÛáõÝÝ»ñÇ Ï³ÝËáõÙ, Ùß³Ï³µáõÛë»ñÇ µÝ³Ï³ÝáÝ ³×Ç ³å³ÑáíáõÙ</t>
  </si>
  <si>
    <t>²å³Ñáí»É §ì»áÉÇ³ æáõñ¦ ö´À-Ç ÏáÕÙÇó ëå³ë³ñÏíáÕ µÝ³Ï³í³Ûñ»ñáõÙ í³ñÓ³Ï³ÉáõÃÛ³Ý å³ÛÙ³Ý³·ñáí ë³ÑÙ³Ýí³Í Ñ³Ù³å³ï³ëË³Ý å³Ñ³ÝçÝ»ñÇ Ï³ï³ñáõÙ: §ì»áÉÇ³ æáõñ¦ ö´À-Ç ÏáÕÙÇó ãëå³ë³ñÏíáÕ µÝ³Ï³í³Ûñ»ñáõÙ Áëï ³é³çÝ³Ñ»ñÃáõÃÛ³Ý çñ³Ù³ï³Ï³ñ³ñÙ³Ý ¨ çñ³Ñ»é³óÙ³Ý/ Ï»Õï³çñ»ñÇ Ù³ùñÙ³Ý/ Í³é³ÛáõÃÛáõÝÝ»ñÇ áñ³ÏÇ µ³ñ»É³íáõÙ:</t>
  </si>
  <si>
    <t>àéá·Ù³Ý Ñ³Ù³Ï³ñ·»ñÁ ß³ñáõÝ³Ï³µ³ñ ÏÏ³Ñ³íáñí»Ý ³ñ¹Ç çñ³ã³÷³Ï³Ý ë³ñù³íáñáõÙÝ»ñáí ¨ ïíÛ³ÉÝ»ñÇÑ³í³ùÙ³Ý áõ í»ñ³ÑëÏÙ³Ý Ñ³Ù³Ï³ñ·áí:</t>
  </si>
  <si>
    <t>2019-2023 Ãí³Ï³ÝÝ»ñÇ ÁÝÃ³óùáõÙ ³ßË³ï³ÝùÝ»ñ »Ý ï³ñí»Éáõ ì»¹áõ çñ³Ùµ³ñÇ ¨ áéá·Ù³Ý Ñ³Ù³Ï³ñ·Ç, Î³åëÇ çñ³Ùµ³ñÇ ¨ áéá·Ù³Ý Ñ³Ù³Ï³ñ·Ç Ï³éáõóÙ³Ý ³ßË³ï³ÝùÝ»ñÝ Çñ³Ï³Ý³óÝ»Éáõ áõÕÕáõÃÛ³Ùµ:</t>
  </si>
  <si>
    <t>ÎÏ³ÝáÝ³Ï³ñ·í»Ý §æñ³é¦ ö´À-æúÀ Çñ³í³Ñ³ñ³µ»ñáõÃÛáõÝÝ»ñÁ, ÏÏ³ï³ñ»É³·áñÍíÇ áéá·Ù³Ý Ñ³Ù³Ï³ñ·Ç Ï³é³í³ñáõÙÁª Ýå³ï³Ï áõÝ»Ý³Éáí ³í»É³óÝ»É áéá·»ÉÇ ÑáÕ³ï³ñ³ÍùÝ»ñÁ:</t>
  </si>
  <si>
    <t>2019Ãí³Ï³ÝÇÝ Ï³í³ñïí»Ý ²ð÷³-ê¨³Ý N 2 ÃáõÝ»ÉÇ ³é³ÝÓÇÝ íÃ³ñ³ÛÇÝ Ñ³ïí³ÍÝ»ñÇ ÑÇÙÝ³Ýáñá·Ù³Ý ³ßË³ï³ÝùÝ»ñÁ:</t>
  </si>
  <si>
    <t>ÊÙ»Éáõ çñÇ Ù³ï³Ï³ñ³ñÙ³Ý ¨ çñ³Ñ»é³óÙ³Ý /Ï»Õï³çñ»ñÇ Ù³ùñÙ³Ý/ áÉáñïáõÙ ³éÏ³ ËÝ¹ÇñÝ»ñÁ ÉáõÍ»Éáõ, áÉáñïáõÙ Çñ³Ï³Ý³óíáÕ µ³ñ»÷áËáõÙÝ»ñÇ ß³ñáõÝ³Ï³Ï³ÝáõÃÛáõÝÝ ³å³Ñáí»Éáõ, å»ïáõÃÛáõÝ-Ù³ëÝ³íáñ ·áñÍÁÝÏ»ñáõÃÛ³Ý ëÏ½µáõÝùÁ ½³ñ·³óÝ»Éáõ Ýå³ï³Ïáí Ñ»ï¨áÕ³Ï³Ý ³ßË³ï³Ýù ÏÇñ³Ï³Ý³óíÇ, Ù³ëÝ³íáñ³å»ë Ý³¨ í³ñÓ³Ï³ÉáõÃÛ³Ý ·áñÍáÕ å³ÛÙ³Ý³·ñáí Ý³Ë³ï»ëí³Í Íñ³·ñ»ñÁ ¨ ÃÇñ³Ë³ÛÇÝ óáõó³ÝÇßÝ»ñÁ ³å³Ñáí»Éáõ Ñ³Ù³ñ:</t>
  </si>
  <si>
    <t>Þ³ñáõÝ³Ï³µ³ñ ÏÇñ³Ï³Ý³óí»Ý ËáÝ³í/·»ñËáÝ³í/ ·ÛáõÕ³ïÝï»ë³Ï³Ý ÑáÕ³ï³ñ³ÍùÝ»ñÇ Ù»ÉÇáñ³ïÇí íÇ×³ÏÇ µ³ñ»É³íÙ³Ý ³ßË³ï³ÝùÝ»ñ:</t>
  </si>
  <si>
    <t>ՀՀ տարածքային կառավարման և ենթակառուցվածքների նախարարության ջրային կոմիտե</t>
  </si>
  <si>
    <t>ՀՀ ՏԿԵՆ ջրային կոմիտեն, որպես պետական սեփականություն հանդիսացող ջրային և ոչ մրցակցային ջրամատակարարման համակարգերի կառավարման ու օգտագործման բնագավառում Հայաստանի Հանրապետության կառավարության քաղաքականություն մշակող և իրականացնող մարմին, ապահովում է ջրային տնտեսության համակարգի զարգացման ու բարեփոխումների շարունակականությունը, ֆինանսական կայունության համար բավարար հիմքերի ապահովումը, ենթակառուցվածքների ու ոլորտային հաստատությունների ինքնաբավ և տնտեսապես անկախ գործունեությանը նպաստող կառավարման նոր համակարգերի ներդրումը, ջրային համակարգերի մասով ջրային ոլորտը կարգավորող օրենսդրության բարելավումը և շարունակական ինստիտուցիոնալ բերփոխումների իրականացումը: Ջրային տնտեսության ոլորտում խմելու և ոռոգման ջրերի մատակարարման, ինչպես նաև ջրահեռացման ոլորտներում ապահովվում է համակարգերի հուսալի և անվտանգ շահագործումը, բարելավում է խմելուև ոռոգման ջրամատակարարումը:</t>
  </si>
  <si>
    <t>2019թ. Փաստացի</t>
  </si>
  <si>
    <t>2020թ սպասվող</t>
  </si>
  <si>
    <t>2021թ եռամսյակ</t>
  </si>
  <si>
    <t>2021թ կիսամյակ</t>
  </si>
  <si>
    <t>2021թ ինն ամիս</t>
  </si>
  <si>
    <t>2021թ տարի</t>
  </si>
  <si>
    <t xml:space="preserve">2023թ </t>
  </si>
  <si>
    <t>¼³ñ·³óÙ³Ý ýñ³ÝëÇ³Ï³Ý ·áñÍ³Ï³ÉáõÃÛ³Ý ³ç³ÏóáõÃÛ³Ùµ Çñ³Ï³Ý³óíáÕ áéá·Ù³Ý áÉáñïÇ ýÇÝ³Ýë³Ï³Ý Ï³ÛáõÝáõÃÛ³Ý ¨ áéá·Ù³Ý Ï³é³í³ñÙ³Ý Ï³ñáÕáõÃÛáõÝÝ»ñÇ µ³ñ»É³íÙ³Ý Íñ³·ñÇ Ñ³Ù³Ï³ñ·áõÙ ¨ Õ»Ï³í³ñáõÙ</t>
  </si>
  <si>
    <t>¼³ñ·³óÙ³Ý ýñ³ÝëÇ³Ï³Ý ·áñÍ³Ï³ÉáõÃÛ³Ý ³ç³ÏóáõÃÛ³Ùµ Çñ³Ï³Ý³óíáÕ áéá·Ù³Ý áÉáñïÇ ýÇÝ³Ýë³Ï³Ý Ï³ÛáõÝáõÃÛ³Ý ¨ áéá·Ù³Ý Ï³é³í³ñÙ³Ý Ï³ñáÕáõÃÛáõÝÝ»ñÇ µ³ñ»É³íÙ³Ý ¹ñ³Ù³ßÝáñÑ³ÛÇÝ Íñ³·ñÇ ËáñÑñ¹³ïíáõÃÛáõÝ ¨ Ï³é³í³ñáõÙ</t>
  </si>
  <si>
    <t>Ð»ñÐ»ñÇ çñ³Ùµ³ñÇó ÇÝùÝ³Ñáë çñ³ï³ñÇ Ï³éáõóáõÙ</t>
  </si>
  <si>
    <t>Ð»ñ-Ð»ñÇ çñ³Ùµ³ñÇó ÇÝùÝ³Ñáë çñ³ï³ñÇ Ï³éáõóÙ³Ý Ý³Ë³·Í»ñÇ ¨ ³ßË³ï³ÝùÝ»ñÇ Ó»éùµ»ñáõÙ</t>
  </si>
  <si>
    <t>ÐÐ ï³ñ³Íù³ÛÇÝ Ï³é³í³ñÙ³Ý ¨ »ÝÃ³Ï³éáõóí³ÍùÝ»ñÇ Ý³Ë³ñ³ñáõÃÛáõÝ</t>
  </si>
  <si>
    <t>2019Ã. ÷³ëï³óÇ</t>
  </si>
  <si>
    <t>2020Ã ëå³ëíáÕ</t>
  </si>
  <si>
    <t>2021Ã »é³ÙëÛ³Ï</t>
  </si>
  <si>
    <t>2021Ã ÏÇë³ÙÛ³Ï</t>
  </si>
  <si>
    <t>2021Ã ÇÝÝ ³ÙÇë</t>
  </si>
  <si>
    <t>2021Ã ï³ñÇ</t>
  </si>
  <si>
    <t>2023Ã</t>
  </si>
  <si>
    <t>ºíñ³ëÇ³Ï³Ý ½³ñ·³óÙ³Ý µ³ÝÏÇ ³ç³ÏóáõÃÛ³Ùµ Çñ³Ï³Ý³óíáÕ áéá·Ù³Ý Ñ³Ù³Ï³ñ·»ñÇ ½³ñ·³óÙ³Ý Íñ³·ñÇ ËáñÑñ¹³ïíáõÃÛáõÝ ¨ Ï³é³í³ñáõÙ</t>
  </si>
  <si>
    <t>ºíñ³ëÇ³Ï³Ý ½³ñ·³óÙ³Ý µ³ÝÏÇ ³ç³ÏóáõÃÛ³Ùµ Çñ³Ï³Ý³óíáÕ áéá·Ù³Ý Ñ³Ù³Ï³ñ·»ñÇ ½³ñ·³óÙ³Ý Íñ³·ñÇ Ñ³Ù³Ï³ñ·áõÙ ¨ Õ»Ï³í³ñáõÙ</t>
  </si>
  <si>
    <t>üñ³ÝëÇ³ÛÇ Ð³Ýñ³å»ïáõÃÛ³Ý Ï³é³í³ñáõÃÛ³Ý ³ç³ÏóáõÃÛ³Ùµ Çñ³Ï³Ý³óíáÕ ì»¹áõ çñ³Ùµ³ñÇ Ï³éáõóÙ³Ý Íñ³·ñÇ ËáñÑñ¹³ïíáõÃÛáõÝ ¨ Ï³é³í³ñáõÙ</t>
  </si>
  <si>
    <t>üñ³ÝëÇ³ÛÇ Ð³Ýñ³å»ïáõÃÛ³Ý Ï³é³í³ñáõÃÛ³Ý ³ç³ÏóáõÃÛ³Ùµ Çñ³Ï³Ý³óíáÕ ì»¹áõ çñ³Ùµ³ñÇ Ï³éáõóÙ³Ý Íñ³·ñÇ Ñ³Ù³Ï³ñ·áõÙ ¨ Õ»Ï³í³ñáõÙ</t>
  </si>
  <si>
    <t>¶»ñÙ³ÝÇ³ÛÇ ½³ñ·³óÙ³Ý í³ñÏ»ñÇ µ³ÝÏÇ ³ç³ÏóáõÃÛ³Ùµ Çñ³Ï³Ý³óíáÕ ²ËáõñÛ³Ý ·»ïÇ çñ³ÛÇÝ é»ëáõñëÝ»ñÇ ÇÝï»·ñ³óí³Í Ï³é³í³ñáõÙ Íñ³·ñÇ ËáñÑñ¹³ïíáõÃÛáõÝ ¨ Ï³é³í³ñáõÙ</t>
  </si>
  <si>
    <t>¶»ñÙ³ÝÇ³ÛÇ ½³ñ·³óÙ³Ý í³ñÏ»ñÇ µ³ÝÏÇ ³ç³ÏóáõÃÛ³Ùµ Çñ³Ï³Ý³óíáÕ ²ËáõñÛ³Ý ·»ïÇ çñ³ÛÇÝ é»ëáõñëÝ»ñÇ ÇÝï»·ñ³óí³Í Ï³é³í³ñáõÙ Íñ³·ñÇ Ñ³Ù³Ï³ñ·áõÙ ¨ Õ»Ï³í³ñáõÙ</t>
  </si>
  <si>
    <t xml:space="preserve">¶»ñÙ³ÝÇ³ÛÇ ½³ñ·³óÙ³Ý í³ñÏ»ñÇ µ³ÝÏÇ ³ç³ÏóáõÃÛ³Ùµ Çñ³Ï³Ý³óíáÕ ²ËáõñÛ³Ý ·»ïÇ çñ³ÛÇÝ é»ëáõñëÝ»ñÇ ÇÝï»·ñ³óí³Í Ï³é³í³ñÙ³Ý Íñ³·ñÇ »ñÏñáñ¹ ÷áõÉÇ ËáñÑñ¹³ïíáõÃÛáõÝ ¨ Ï³é³í³ñáõÙ </t>
  </si>
  <si>
    <t xml:space="preserve">¶»ñÙ³ÝÇ³ÛÇ ½³ñ·³óÙ³Ý í³ñÏ»ñÇ µ³ÝÏÇ ³ç³ÏóáõÃÛ³Ùµ Çñ³Ï³Ý³óíáÕ ²ËáõñÛ³Ý ·»ïÇ çñ³ÛÇÝ é»ëáõñëÝ»ñÇ ÇÝï»·ñ³óí³Í Ï³é³í³ñÙ³Ý Íñ³·ñÇ »ñÏñáñ¹ ÷áõÉÇ Ñ³Ù³Ï³ñ·áõÙ ¨ Õ»Ï³í³ñáõÙ 
</t>
  </si>
  <si>
    <t>üñ³ÝëÇ³ÛÇ Ð³Ýñ³å»ïáõÃÛ³Ý Ï³é³í³ñáõÃÛ³Ý ³ç³ÏóáõÃÛ³Ùµ Çñ³Ï³Ý³óíáÕ ì»¹áõ çñ³Ùµ³ñÇ Ï³éáõóáõÙ</t>
  </si>
  <si>
    <t>üñ³ÝëÇ³ÛÇ Ð³Ýñ³å»ïáõÃÛ³Ý Ï³é³í³ñáõÃÛ³Ý ³ç³ÏóáõÃÛ³Ùµ Çñ³Ï³Ý³óíáÕ ì»¹áõ çñ³Ùµ³ñÇ Ï³éáõóÙ³Ý Íñ³·Çñ</t>
  </si>
  <si>
    <t>¶»ñÙ³ÝÇ³ÛÇ ½³ñ·³óÙ³Ý µ³ÝÏÇ ³ç³ÏóáõÃÛ³Ùµ Çñ³Ï³Ý³óíáÕ ²ËáõñÛ³Ý ·»ïÇ çñ³ÛÇÝ é»ëáõñëÝ»ñÇ ÇÝï»·ñí³Í Ï³é³í³ñÙ³Ý Íñ³·ñÇ ßñç³Ý³ÏÝ»ñáõÙ çñ³ÛÇÝ ïÝï»ëáõÃÛ³Ý »ÝÃ³Ï³éáõóí³ÍùÝ»ñÇ ÑÇÙÝ³Ýáñá·áõÙ</t>
  </si>
  <si>
    <t>¶»ñÙ³ÝÇ³ÛÇ ½³ñ·³óÙ³Ý µ³ÝÏÇ ³ç³ÏóáõÃÛ³Ùµ Çñ³Ï³Ý³óíáÕ ²ËáõñÛ³Ý ·»ïÇ çñ³ÛÇÝ é»ëáõñëÝ»ñÇ ÇÝï»·ñí³Í Ï³é³í³ñÙ³Ý Íñ³·Çñ</t>
  </si>
  <si>
    <t>ºíñ³ëÇ³Ï³Ý ½³ñ·³óÙ³Ý µ³ÝÏÇ ³ç³ÏóáõÃÛ³Ùµ Çñ³Ï³Ý³óíáÕ àéá·Ù³Ý Ñ³Ù³Ï³ñ·»ñÇ ½³ñ·³óÙ³Ý Íñ³·ñÇ ßñç³Ý³ÏÝ»ñáõÙ çñ³ÛÇÝ ïÝï»ëáõÃÛ³Ý »ÝÃ³Ï³éáõóí³ÍùÝ»ñÇ ÑÇÙÝ³Ýáñá·áõÙ</t>
  </si>
  <si>
    <t>ºíñ³ëÇ³Ï³Ý ½³ñ·³óÙ³Ý µ³ÝÏÇ ³ç³ÏóáõÃÛ³Ùµ Çñ³Ï³Ý³óíáÕ àéá·Ù³Ý Ñ³Ù³Ï³ñ·»ñÇ ½³ñ·³óÙ³Ý Íñ³·Çñ</t>
  </si>
  <si>
    <t xml:space="preserve">¶»ñÙ³ÝÇ³ÛÇ ½³ñ·³óÙ³Ý í³ñÏ»ñÇ µ³ÝÏÇ ³ç³ÏóáõÃÛ³Ùµ Çñ³Ï³Ý³óíáÕ ²ËáõñÛ³Ý ·»ïÇ çñ³ÛÇÝ é»ëáõñëÝ»ñÇ ÇÝï»·ñ³óí³Í Ï³é³í³ñÙ³Ý Íñ³·ñÇ »ñÏñáñ¹ ÷áõÉÇ ßñç³Ý³ÏÝ»ñáõÙ çñ³ÛÇÝ ïÝï»ëáõÃÛ³Ý »ÝÃ³Ï³éáõóí³ÍùÝ»ñÇ ÑÇÙÝ³Ýáñá·áõÙ </t>
  </si>
  <si>
    <t xml:space="preserve">¶»ñÙ³ÝÇ³ÛÇ ½³ñ·³óÙ³Ý í³ñÏ»ñÇ µ³ÝÏÇ ³ç³ÏóáõÃÛ³Ùµ Çñ³Ï³Ý³óíáÕ ²ËáõñÛ³Ý ·»ïÇ çñ³ÛÇÝ é»ëáõñëÝ»ñÇ ÇÝï»·ñ³óí³Í Ï³é³í³ñÙ³Ý Íñ³·ñÇ »ñÏñáñ¹ ÷áõÉ
</t>
  </si>
  <si>
    <t>ºíñáå³Ï³Ý ÙÇáõÃÛ³Ý Ñ³ñ¨³ÝáõÃÛ³Ý Ý»ñ¹ñáõÙ³ÛÇÝ Íñ³·ñÇ ³ç³ÏóáõÃÛ³Ùµ Çñ³Ï³Ý³óíáÕ ºñ¨³ÝÇ çñ³Ù³ï³Ï³ñ³ñÙ³Ý µ³ñ»É³íÙ³Ý ¹ñ³Ù³ßÝáñÑ³ÛÇÝ Íñ³·Çñ</t>
  </si>
  <si>
    <t xml:space="preserve">ºñ¨³ÝÇ çñ³Ù³ï³Ï³ñ³ñÙ³Ý µ³ñ»É³íÙ³Ý Íñ³·ñÇ ³áõ¹ÇïÇ Çñ³Ï³Ý³óáõÙ </t>
  </si>
  <si>
    <t>ºíñáå³Ï³Ý Ý»ñ¹ñáõÙ³ÛÇÝ µ³ÝÏÇ ³ç³ÏóáõÃÛ³Ùµ Çñ³Ï³Ý³óíáÕ ºñ¨³ÝÇ çñ³Ù³ï³Ï³ñ³ñÙ³Ý µ³ñ»É³íÙ³Ý Íñ³·Çñ</t>
  </si>
  <si>
    <t>ºñ¨³ÝÇ çñ³Ù³ï³Ï³ñ³ñÙ³Ý µ³ñ»É³íÙ³Ý ³ßË³ï³ÝùÝ»ñÇ Çñ³Ï³Ý³óáõÙ</t>
  </si>
  <si>
    <t>ºíñáå³Ï³Ý Ý»ñ¹ñáõÙ³ÛÇÝ µ³ÝÏÇ ³ç³ÏóáõÃÛ³Ùµ Çñ³Ï³Ý³óíáÕ  çñ³Ù³ï³Ï³ñ³ñÙ³Ý ¨ çñ³Ñ»é³óÙ³Ý »ÝÃ³Ï³éáõóí³ÍùÝ»ñÇ í»ñ³Ï³Ý·Ù³Ý Íñ³·ñÇ »ññáñ¹ ÷áõÉ</t>
  </si>
  <si>
    <t>Ð³Ù³ÛÝù³ÛÇÝ çñ³Ù³ï³Ï³ñ³ñÙ³Ý ¨ çñ³Ñ»é³óÙ³Ý »ÝÃ³Ï³éáõóí³ÍùÝ»ñÇ í»ñ³Ï³Ý·ÝÙ³Ý Íñ³·ñÇ Ñ³Ù³Ï³ñ·áõÙ ¨ Õ»Ï³í³ñáõÙ</t>
  </si>
  <si>
    <t>¶»ñÙ³ÝÇ³ÛÇ ½³ñ·³óÙ³Ý í³ñÏ»ñÇ µ³ÝÏÇ ³ç³ÏóáõÃÛ³Ùµ Çñ³Ï³Ý³óíáÕ çñ³Ù³ï³Ï³ñ³ñÙ³Ý ¨ çñ³Ñ»é³óÙ³Ý »ÝÃ³Ï³éáõóí³ÍùÝ»ñÇ í»ñ³Ï³Ý·ÝÙ³Ý Íñ³·ñÇ »ññáñ¹ ÷áõÉ</t>
  </si>
  <si>
    <t>¶»ñÙ³ÝÇ³ÛÇ ½³ñ·³óÙ³Ý ¨ ºíñáå³Ï³Ý ÙÇáõÃÛ³Ý Ñ³ñ¨³ÝáõÃÛ³Ý Ý»ñ¹ñáõÙ³ÛÇÝ µ³ÝÏÇ çñ³Ù³ï³Ï³ñ³ñÙ³Ý ¨ çñ³Ñ»é³óÙ³Ý »ÝÃ³Ï³éáõóí³ÍùÝ»ñÇ ¹ñ³Ù³ßÝáñÑ³ÛÇÝ Íñ³·Çñ՝ »ññáñ¹ ÷áõÉ</t>
  </si>
  <si>
    <t>579 ·ÛáõÕ³Ï³Ý µÝ³Ï³í³Ûñ»ñÇó ÁÝïñí³Í áñáß Ñ³Ù³ÛÝùÝ»ñÇ çñ³Ù³ï³Ï³ñ³ñÙ³Ý ¨ çñ³Ñ»é³óÙ³Ý Ñ³Ù³Ï³ñ·»ñÇ Ñ³ïí³ÍÝ»ñÇ Ññ³ï³å í»ñ³Ï³Ý·ÝÙ³Ý ³ßË³ï³ÝùÝ»ñÇ Çñ³Ï³Ý³óáõÙ, ÇÝãå»ë Ý³¨ ²ñÙ³íÇñÇ Ï»Õï³çñ»ñÇ Ù³ùñÙ³Ý Ï³Û³ÝÇ Ï³éáõóáõÙ</t>
  </si>
  <si>
    <t>¶»ñÙ³ÝÇ³ÛÇ ½³ñ·³óÙ³Ý í³ñÏ»ñÇ µ³ÝÏÇ ³ç³ÏóáõÃÛ³Ùµ Çñ³Ï³Ý³óíáÕ çñ³Ù³ï³Ï³ñ³ñÙ³Ý ¨ çñ³Ñ»é³óÙ³Ý »ÝÃ³Ï³éáõóí³ÍùÝ»ñÇ í»ñ³Ï³Ý·ÝÙ³Ý Íñ³·ñÇ »ññáñ¹ ÷áõÉÇ ßñç³Ý³ÏÝ»ñáõÙ æñ³Ù³ï³Ï³ñ³ñÙ³Ý ¨ çñ³Ñ»é³óÙ³Ý »ÝÃ³Ï³éáõóí³ÍùÝ»ñÇ ÑÇÙÝ³Ýáñá·áõÙ</t>
  </si>
  <si>
    <t>11 ù³Õ³ùÝ»ñÇ ¨ 41 ·ÛáõÕ³Ï³Ý µÝ³Ï³í³Ûñ»ñÇ çñ³Ù³ï³Ï³ñ³ñÙ³Ý ¨ çñ³Ñ»é³óÙ³Ý Ñ³Ù³Ï³ñ·»ñÇ Ñ³ïí³ÍÝ»ñÇ Ññ³ï³å /Ù³ëÝ³ÏÇ/ í»ñ³Ï³Ý·ÝÙ³Ý ³ßË³ï³ÝùÝ»ñ</t>
  </si>
  <si>
    <t>ºíñáå³Ï³Ý Ý»ñ¹ñáõÙ³ÛÇÝ µ³ÝÏÇ ³ç³ÏóáõÃÛ³Ùµ Çñ³Ï³Ý³óíáÕ çñ³Ù³ï³Ï³ñ³ñÙ³Ý ¨ çñ³Ñ»é³óÙ³Ý »ÝÃ³Ï³éáõóí³ÍùÝ»ñÇ í»ñ³Ï³Ý·ÝÙ³Ý Íñ³·ñÇ »ññáñ¹ ÷áõÉÇ ßñç³Ý³ÏÝ»ñáõÙ æñ³Ù³ï³Ï³ñ³ñÙ³Ý ¨ çñ³Ñ»é³óÙ³Ý »ÝÃ³Ï³éáõóí³ÍùÝ»ñÇ ÑÇÙÝ³Ýáñá·áõÙ</t>
  </si>
  <si>
    <t>6 ù³Õ³ùÝ»ñÇ ¨ 37 ·ÛáõÕ³Ï³Ý µÝ³Ï³í³Ûñ»ñÇ çñ³Ù³ï³Ï³ñ³ñÙ³Ý ¨ çñ³Ñ»é³óÙ³Ý Ñ³Ù³Ï³ñ·»ñÇ Ñ³ïí³ÍÝ»ñÇ Ññ³ï³å /Ù³ëÝ³ÏÇ/ í»ñ³Ï³Ý·ÝÙ³Ý ³ßË³ï³ÝùÝ»ñ</t>
  </si>
  <si>
    <t>ºíñáå³Ï³Ï³Ý Ý»ñ¹ñáõÙ³ÛÇÝ µ³ÝÏÇ ³ç³ÏóáõÃÛ³Ùµ Çñ³Ï³Ý³óíáÕ ºñ¨³ÝÇ çñ³Ù³ï³Ï³ñ³ñÙ³Ý µ³ñ»É³íÙ³Ý Íñ³·ñÇ ßñç³Ý³ÏÝ»ñáõÙ çñ³Ù³ï³Ï³ñ³ñÙ³Ý ¨ çñ³Ñ»é³óÙ³Ý »ÝÃ³Ï³éáõóí³ÍùÝ»ñÇ ÑÇÙÝ³Ýáñá·áõÙ</t>
  </si>
  <si>
    <t>ºñ¨³ÝÇ çñ³Ù³ï³Ï³ñ³ñÙ³Ý ó³ÝóÇ µ³ñ»É³íÙ³Ý ³ßË³ï³ÝùÝ»ñ</t>
  </si>
  <si>
    <t>Î³é³í³ñíáÕ/í»ñ³ÑëÏíáÕ å³ÛÙ³Ý³·ñ»ñÇ ù³Ý³Ï, Ñ³ï</t>
  </si>
  <si>
    <t>2022Ã.</t>
  </si>
  <si>
    <t xml:space="preserve">¶»ñÙ³ÝÇ³ÛÇ ½³ñ·³óÙ³Ý í³ñÏ»ñÇ µ³ÝÏÇ ³ç³ÏóáõÃÛ³Ùµ Çñ³Ï³Ý³óíáÕ ²ËáõñÛ³Ý ·»ïÇ çñ³ÛÇÝ é»ëáõñëÝ»ñÇ ÇÝï»·ñ³óí³Í Ï³é³í³ñÙ³Ý Íñ³·ñÇ »ñÏñáñ¹ ÷áõÉÇ Ñ³Ù³Ï³ñ·áõÙ ¨ Õ»Ï³í³ñáõÙ </t>
  </si>
  <si>
    <t>ÎÏ³éáõóíÇ ì»¹Ç ¨ Êáëñáí ·»ï»ñÇ íñ³ çñ³éÇ çñ³Ã³÷ Ï³éáõÛóÁ ¨ çñÇ ÷áË³¹ñáÕ Ñ³Ù³Ï³ñ·Á,ÏÙ</t>
  </si>
  <si>
    <t>ÎÏ³éáõóíÇ áéá·Ù³Ý Ñ³Ù³Ï³ñ·Ç Ñ³ïí³ÍÁ,ÏÙ</t>
  </si>
  <si>
    <t>ä³ïí³ñÇ Ï³éáõóáõÙ, Ù</t>
  </si>
  <si>
    <t>àéá·Ù³Ý Ý»ñïÝï»ë³ÛÇÝ ó³ÝóÇ Ýáñá·áõÙ, ÏÙ</t>
  </si>
  <si>
    <t>Üáñ Ï³éáõóíáÕ å³ïí³ñÇ »ñÏ³ñáõÃÛáõÝ, Ù</t>
  </si>
  <si>
    <t>¶»ñÙ³ÝÇ³ÛÇ ½³ñ·³óÙ³Ý í³ñÏ»ñÇ µ³ÝÏÇ ³ç³ÏóáõÃÛ³Ùµ Çñ³Ï³Ý³óíáÕ ²ËáõñÛ³Ý ·»ïÇ çñ³ÛÇÝ é»ëáõñëÝ»ñÇ ÇÝï»·ñ³óí³Í Ï³é³í³ñÙ³Ý Íñ³·ñÇ »ñÏñáñ¹ ÷áõÉ</t>
  </si>
  <si>
    <t>ÂáõÝ»ÉÇ Ï³éáõóáõÙ, ÏÙ</t>
  </si>
  <si>
    <t>æñÇ ÷áË³¹ñÙ³Ý Ñ³Ù³Ï³ñ·Ç Ï³éáõóáõÙ, ÏÙ</t>
  </si>
  <si>
    <t>2021Ã.</t>
  </si>
  <si>
    <t>Ø³ëÝ³·Çï³óí³Í ÙÇ³íáñ</t>
  </si>
  <si>
    <t>îñ³Ýëý»ñïÝ»ñÇ ïñ³Ù³¹ñÙ³Ý ÙÇçáó³éáõÙÝ»ñ</t>
  </si>
  <si>
    <t>Üáñá·íáÕ çñ³·Í»ñÇ »ñÏ³ñáõÃÛáõÝ, ÏÙ</t>
  </si>
  <si>
    <t>Üáñá·íáÕ ÏáÛáõÕ³·Í»ñÇ »ñÏ³ñáõÃÛáõÝ, ÏÙ</t>
  </si>
  <si>
    <t>Üáñá·íáÕ ïÝ³ÛÇÝ ÙÇ³óáõÙÝ»ñ, Ñ³ï</t>
  </si>
  <si>
    <t>ºíñáå³Ï³Ï³Ý Ý»ñ¹ñáõÙ³ÛÇÝ µ³ÝÏÇ ³ç³ÏóáõÃÛ³Ùµ Çñ³Ï³Ý³óíáÕ ºñ¨³ÝÇ çñ³Ù³ï³Ï³ñ³ñÙ³Ý µ³ñ»É³íÙ³Ý Íñ³·ñÇ ßñç³Ý³ÏÝ»ñáõÙ æñ³Ù³ï³Ï³ñ³ñÙ³Ý ¨ çñ³Ñ»é³óÙ³Ý »ÝÃ³Ï³éáõóí³ÍùÝ»ñÇ ÑÇÙÝ³Ýáñá·áõÙ</t>
  </si>
  <si>
    <t>Üáñá·íáÕ Ùáõïù³·ÍÇ »ñÏ³ñáõÃÛáõÝ, ÏÙ</t>
  </si>
  <si>
    <t>ºíñáå³Ï³Ý ÙÇáõÃÛ³Ý Ñ³ñ¨³ÝáõÃÛ³Ý Ý»ñ¹ñáõÙ³ÛÇÝ Íñ³·ñÇ ³ç³ÏóáõÃÛ³Ùµ Çñ³Ï³Ý³óíáÕ ºñ¨³ÝÇ çñ³Ù³ï³Ï³ñ³ñÙ³Ý µ³ñ»É³íÙ³Ý ¹ñ³Ù³ßÝáñÑ³ÛÇÝ Íñ³·ñÇ ßñç³Ý³ÏÝ»ñáõÙ æñ³Ù³ï³Ï³ñ³ñÙ³Ý ¨ çñ³Ñ»é³óÙ³Ý »ÝÃ³Ï³éáõóí³ÍùÝ»ñÇ ÑÇÙÝ³Ýáñá·áõÙ</t>
  </si>
  <si>
    <t>àéá·»ÉÇ ÑáÕ³ï³ñ³ÍùÝ»ñ,Ñ³</t>
  </si>
  <si>
    <t>1 ËÙ çñÇ ¹ÇÙ³ó Ï³ï³ñí³Í ÷³ëï³óÇ Í³Ëë, ¹ñ³Ù</t>
  </si>
  <si>
    <t>1 ËÙ çñÇ ¹ÇÙ³ó ëáõµëÇ¹Ç³ÛÇ ÷³ëï³óÇ ã³÷, ¹ñ³Ù</t>
  </si>
  <si>
    <t>àéá·Ù³Ý çáõñ ëï³óáÕ æúÀ-»ñÇ ù³Ý³Ï, Ñ³ï</t>
  </si>
  <si>
    <t>Ø³ï³Ï³ñ³ñíáÕ Ñ³Ù³ÛÝùÝ»ñÇ ù³Ý³Ï, Ñ³ï</t>
  </si>
  <si>
    <t>¶»ñÙ³ÝÇ³ÛÇ ½³ñ·³óÙ³Ý í³ñÏ»ñÇ µ³ÝÏÇ ³ç³ÏóáõÃÛ³Ùµ Çñ³Ï³Ý³óíáÕ ²ËáõñÛ³Ý ·»ïÇ çñ³ÛÇÝ é»ëáõñëÝ»ñÇ ÇÝï»·ñ³óí³Í Ï³é³í³ñÙ³Ý ¹ñ³Ù³ßÝáñÑ³ÛÇÝ Íñ³·Çñ</t>
  </si>
  <si>
    <t xml:space="preserve">¶»ñÙ³ÝÇ³ÛÇ ½³ñ·³óÙ³Ý í³ñÏ»ñÇ µ³ÝÏÇ ³ç³ÏóáõÃÛ³Ùµ Çñ³Ï³Ý³óíáÕ ²ËáõñÛ³Ý ·»ïÇ çñ³ÛÇÝ é»ëáõñëÝ»ñÇ ÇÝï»·ñ³óí³Í Ï³é³í³ñÙ³Ý ¹ñ³Ù³ßÝáñÑ³ÛÇÝ Íñ³·ñÇ Ñ³Ù³Ï³ñ·áõÙ ¨ Õ»Ï³í³ñáõÙ </t>
  </si>
  <si>
    <t>¶»ñÙ³ÝÇ³ÛÇ ½³ñ·³óÙ³Ý í³ñÏ»ñÇ µ³ÝÏÇ ³ç³ÏóáõÃÛ³Ùµ Çñ³Ï³Ý³óíáÕ ²ËáõñÛ³Ý ·»ïÇ çñ³ÛÇÝ é»ëáõñëÝ»ñÇ ÇÝï»·ñ³óí³Í Ï³é³í³ñáõÙ öáõÉ 1 Íñ³·ñáí æñ³Óáñ ·ÛáõÕÇ í»ñ³µÝ³Ï»óÙ³Ý ·áñÍáÕáõÃÛáõÝÝ»ñÇ ËáñÑñ¹³ïíáõÃÛõáÝ ¨ Ï³é³í³ñáõÙ</t>
  </si>
  <si>
    <t>¶»ñÙ³ÝÇ³ÛÇ ½³ñ·³óÙ³Ý í³ñÏ»ñÇ µ³ÝÏÇ ³ç³ÏóáõÃÛ³Ùµ Çñ³Ï³Ý³óíáÕ ²ËáõñÛ³Ý ·»ïÇ çñ³ÛÇÝ é»ëáõñëÝ»ñÇ ÇÝï»·ñ³óí³Í Ï³é³í³ñáõÙ öáõÉ 1 Íñ³·ñáí æñ³Óáñ ·ÛáõÕÇ í»ñ³µÝ³Ï»óÙ³Ý ·áñÍáÕáõÃÛáõÝÝ»ñÇ Ñ³Ù³Ï³ñ·áõÙ ¨ Õ»Ï³í³ñáõÙ</t>
  </si>
  <si>
    <t>¶»ñÙ³ÝÇ³ÛÇ ½³ñ·³óÙ³Ý µ³ÝÏÇ ³ç³ÏóáõÃÛ³Ùµ Çñ³Ï³Ý³óíáÕ ²ËáõñÛ³Ý ·»ïÇ çñ³ÛÇÝ é»ëáõñëÝ»ñÇ ÇÝï»·ñ³óí³Í Ï³é³í³ñáõÙ öáõÉ 1 Íñ³·ñáí æñ³Óáñ ·ÛáõÕÇ í»ñ³µÝ³Ï»óÙ³Ý Ñ³Ù³ñ »ÝÃ³Ï³éáõóí³ÍùÝ»ñÇ ¨ µÝ³Ï»ÉÇ ïÝ»ñÇ Ï³éáõóáõÙ</t>
  </si>
  <si>
    <t>¶»ñÙ³ÝÇ³ÛÇ ½³ñ·³óÙ³Ý í³ñÏ»ñÇ µ³ÝÏÇ ³ç³ÏóáõÃÛ³Ùµ Çñ³Ï³Ý³óíáÕ ²ËáõñÛ³Ý ·»ïÇ çñ³ÛÇÝ é»ëáõñëÝ»ñÇ ÇÝï»·ñ³óí³Í Ï³é³í³ñáõÙ öáõÉ 1 Íñ³·Çñ</t>
  </si>
  <si>
    <t>²ÏïÇíÝ û·ï³·áñÍáÕ Ï³½Ù³Ï»ñåáõÃÛáõÝÝ»ñÇ ³Ýí³ÝáõÙ</t>
  </si>
  <si>
    <t>Üáñ Ï³éáõóíáÕ µÝ³Ï»ÉÇ ïÝ»ñ, Ñ³ï</t>
  </si>
  <si>
    <t xml:space="preserve"> ÐÐ îÎºÜ æñ³ÛÇÝ ÏáÙÇï»</t>
  </si>
  <si>
    <t>ÐÐ îÎºÜ çñ³ÛÇÝ ÏáÙÇï»</t>
  </si>
  <si>
    <t>120-150</t>
  </si>
  <si>
    <t>0.09-0.12</t>
  </si>
  <si>
    <t>2020թ.</t>
  </si>
  <si>
    <t>2018Ã.</t>
  </si>
  <si>
    <t>2019Ã.</t>
  </si>
  <si>
    <t>2020Ã.</t>
  </si>
  <si>
    <t>140-160</t>
  </si>
  <si>
    <t>Ü³Ë³·Í³Ý³Ë³Ñ³ßí³ÛÇÝ ÷³ëï³ÃÕÃ»ñ, Ñ³ï</t>
  </si>
  <si>
    <t>Î³éáõóíáÕ çñ³ï³ñ, ÏÙ</t>
  </si>
  <si>
    <t>Ոռոգման և խմելու ջրի ոլորտներում հիմնական կապիտալ աշխատանքները կիրականացվեն համապատասխան միջազգային կազմակերպություններից ներգրավվող վարկային ու դրամաշնորհային միջոցների հաշվին, մասնավորապես՝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 Ֆրանսիայի Հանրապետության կառավարության աջակցությամբ իրականացվող Վեդու ջրամբարի կառուցում, Գերմանիայի զարգացման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 Գերմանիայի զարգացման վարկերի բանկի աջակցությամբ իրականացվող Ախուրյան գետի ջրային ռեսուրսների ինտեգրված կառավարման ծրագրի երկրորդ փուլի շրջանակներում ջրային տնտեսության ենթակառաուցվածքների հիմնանորոգում, Գերմանիայի զարգացման բանկի աջակցությամբ իրականացվող Ախուրյան գետի ջրային ռեսուրսների ինտեգրացված կառավարման փուլ 1 ծրագրով Ջրաձոր գյուղի վերաբնակեցման համար ենթակառուցվածքների և բնակելի տների կառուցում, Եվրոպական միության հարևանության ներդրումային ծրագրի աջակցությամբ իրականացվող Երևանի ջրամատակարարմն բարելավման դրամաշնորհային ծրագրի շրջանակներում Ջրամատակարարմն և ջրահեռացման ենթակառուցվածքների հիմնանորոգում, Եվրոպական ներդրումային բանկի աջակցությամբ իրականացվող Երևանի ջրամատակարարման բարելավման ծրագրի շրջանբակներում Ջրամատակարարման և ջրահեռացման ենթակառուցվածքների հիմնանորոգում,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 Ոռոգման ոլորտում բյուջետային միջոցների հաշվին նախատեսվում է իրականացնել նաև կապիտալ հիմնանորոգումներ:</t>
  </si>
  <si>
    <t>ºíñáå³Ï³Ý Ý»ñ¹ñáõÙ³ÛÇÝ µ³ÝÏÇ ³ç³ÏóáõÃÛ³Ùµ Çñ³Ï³Ý³óíáÕ çñ³Ù³ï³Ï³ñ³ñÙ³Ý ¨ çñ³Ñ»é³óÙ³Ý »ÝÃ³Ï³éáõóí³ÍùÝ»ñÇ í»ñ³Ï³Ý·ÝÙ³Ý Íñ³·ñÇ »ññáñ¹ ÷áõÉ</t>
  </si>
  <si>
    <t>2023թ.</t>
  </si>
  <si>
    <t>2023Ã.</t>
  </si>
  <si>
    <t>2024Ã.</t>
  </si>
  <si>
    <t>2025Ã.</t>
  </si>
  <si>
    <t>2025թ.</t>
  </si>
  <si>
    <t>Î³ï³ñí³Í Í³Ëë»ñ, ÙÉÝ ¹ñ³Ù</t>
  </si>
</sst>
</file>

<file path=xl/styles.xml><?xml version="1.0" encoding="utf-8"?>
<styleSheet xmlns="http://schemas.openxmlformats.org/spreadsheetml/2006/main">
  <numFmts count="3">
    <numFmt numFmtId="164" formatCode="0.0"/>
    <numFmt numFmtId="165" formatCode="#,##0.0"/>
    <numFmt numFmtId="166" formatCode="0.000"/>
  </numFmts>
  <fonts count="23">
    <font>
      <sz val="11"/>
      <color theme="1"/>
      <name val="Calibri"/>
      <family val="2"/>
      <charset val="1"/>
      <scheme val="minor"/>
    </font>
    <font>
      <sz val="8"/>
      <name val="GHEA Grapalat"/>
      <family val="3"/>
    </font>
    <font>
      <sz val="8"/>
      <name val="GHEA Grapalat"/>
      <family val="3"/>
    </font>
    <font>
      <sz val="10"/>
      <name val="Arial"/>
      <family val="2"/>
    </font>
    <font>
      <sz val="10"/>
      <color theme="1"/>
      <name val="GHEA Grapalat"/>
      <family val="3"/>
    </font>
    <font>
      <i/>
      <sz val="12"/>
      <color theme="1"/>
      <name val="GHEA Grapalat"/>
      <family val="3"/>
    </font>
    <font>
      <u/>
      <sz val="11"/>
      <color theme="10"/>
      <name val="Calibri"/>
      <family val="2"/>
      <charset val="1"/>
    </font>
    <font>
      <b/>
      <sz val="10"/>
      <color rgb="FFC00000"/>
      <name val="GHEA Grapalat"/>
      <family val="3"/>
    </font>
    <font>
      <sz val="10"/>
      <color theme="1"/>
      <name val="Calibri"/>
      <family val="2"/>
      <charset val="1"/>
      <scheme val="minor"/>
    </font>
    <font>
      <b/>
      <sz val="10"/>
      <color rgb="FFC00000"/>
      <name val="Arial Armenian"/>
      <family val="2"/>
    </font>
    <font>
      <sz val="10"/>
      <color rgb="FF000000"/>
      <name val="Arial Armenian"/>
      <family val="2"/>
    </font>
    <font>
      <i/>
      <sz val="10"/>
      <color rgb="FF000000"/>
      <name val="Arial Armenian"/>
      <family val="2"/>
    </font>
    <font>
      <sz val="10"/>
      <color rgb="FF000000"/>
      <name val="Calibri"/>
      <family val="2"/>
      <scheme val="minor"/>
    </font>
    <font>
      <sz val="10"/>
      <color theme="1"/>
      <name val="Arial Armenian"/>
      <family val="2"/>
    </font>
    <font>
      <i/>
      <sz val="10"/>
      <color theme="1"/>
      <name val="Arial Armenian"/>
      <family val="2"/>
    </font>
    <font>
      <sz val="11"/>
      <color theme="1"/>
      <name val="Arial Armenian"/>
      <family val="2"/>
    </font>
    <font>
      <b/>
      <i/>
      <sz val="10"/>
      <color theme="1"/>
      <name val="Arial Armenian"/>
      <family val="2"/>
    </font>
    <font>
      <b/>
      <i/>
      <sz val="11"/>
      <color theme="1"/>
      <name val="Arial Armenian"/>
      <family val="2"/>
    </font>
    <font>
      <i/>
      <sz val="12"/>
      <color theme="1"/>
      <name val="Arial Armenian"/>
      <family val="2"/>
    </font>
    <font>
      <b/>
      <i/>
      <sz val="12"/>
      <color theme="1"/>
      <name val="Arial Armenian"/>
      <family val="2"/>
    </font>
    <font>
      <i/>
      <sz val="10"/>
      <name val="Arial Armenian"/>
      <family val="2"/>
    </font>
    <font>
      <b/>
      <i/>
      <sz val="10"/>
      <color rgb="FFFF0000"/>
      <name val="Arial Armenian"/>
      <family val="2"/>
    </font>
    <font>
      <b/>
      <i/>
      <sz val="10"/>
      <name val="Arial Armenian"/>
      <family val="2"/>
    </font>
  </fonts>
  <fills count="10">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7" tint="0.59999389629810485"/>
        <bgColor indexed="64"/>
      </patternFill>
    </fill>
    <fill>
      <patternFill patternType="solid">
        <fgColor theme="6" tint="0.39997558519241921"/>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s>
  <cellStyleXfs count="5">
    <xf numFmtId="0" fontId="0" fillId="0" borderId="0"/>
    <xf numFmtId="0" fontId="1" fillId="0" borderId="0"/>
    <xf numFmtId="9" fontId="2" fillId="0" borderId="0" applyFont="0" applyFill="0" applyBorder="0" applyAlignment="0" applyProtection="0"/>
    <xf numFmtId="0" fontId="3" fillId="0" borderId="0"/>
    <xf numFmtId="0" fontId="6" fillId="0" borderId="0" applyNumberFormat="0" applyFill="0" applyBorder="0" applyAlignment="0" applyProtection="0">
      <alignment vertical="top"/>
      <protection locked="0"/>
    </xf>
  </cellStyleXfs>
  <cellXfs count="234">
    <xf numFmtId="0" fontId="0" fillId="0" borderId="0" xfId="0"/>
    <xf numFmtId="0" fontId="4" fillId="0" borderId="0" xfId="0" applyFont="1"/>
    <xf numFmtId="0" fontId="6" fillId="0" borderId="0" xfId="4" applyAlignment="1" applyProtection="1"/>
    <xf numFmtId="0" fontId="5" fillId="0" borderId="0" xfId="0" applyFont="1" applyAlignment="1">
      <alignment horizontal="justify"/>
    </xf>
    <xf numFmtId="0" fontId="7" fillId="0" borderId="0" xfId="0" applyFont="1"/>
    <xf numFmtId="0" fontId="8" fillId="0" borderId="0" xfId="0" applyFont="1"/>
    <xf numFmtId="0" fontId="4" fillId="0" borderId="0" xfId="0" applyFont="1" applyBorder="1" applyAlignment="1">
      <alignment horizontal="center" vertical="top" wrapText="1"/>
    </xf>
    <xf numFmtId="0" fontId="9" fillId="0" borderId="0" xfId="0" applyFont="1"/>
    <xf numFmtId="0" fontId="10" fillId="2" borderId="10" xfId="0" applyFont="1" applyFill="1" applyBorder="1" applyAlignment="1">
      <alignment vertical="top" wrapText="1"/>
    </xf>
    <xf numFmtId="0" fontId="11" fillId="0" borderId="11" xfId="0" applyFont="1" applyBorder="1" applyAlignment="1">
      <alignment vertical="top" wrapText="1"/>
    </xf>
    <xf numFmtId="0" fontId="11" fillId="0" borderId="0" xfId="0" applyFont="1" applyBorder="1" applyAlignment="1">
      <alignment vertical="top" wrapText="1"/>
    </xf>
    <xf numFmtId="0" fontId="13" fillId="0" borderId="0" xfId="0" applyFont="1"/>
    <xf numFmtId="0" fontId="14" fillId="0" borderId="1" xfId="0" applyFont="1" applyBorder="1" applyAlignment="1">
      <alignment vertical="top" wrapText="1"/>
    </xf>
    <xf numFmtId="0" fontId="13" fillId="2" borderId="2" xfId="0" applyFont="1" applyFill="1" applyBorder="1" applyAlignment="1">
      <alignment vertical="top" wrapText="1"/>
    </xf>
    <xf numFmtId="0" fontId="14" fillId="3" borderId="4" xfId="0" applyFont="1" applyFill="1" applyBorder="1" applyAlignment="1">
      <alignment vertical="top" wrapText="1"/>
    </xf>
    <xf numFmtId="0" fontId="14" fillId="3" borderId="3" xfId="0" applyFont="1" applyFill="1" applyBorder="1" applyAlignment="1">
      <alignment vertical="top" wrapText="1"/>
    </xf>
    <xf numFmtId="0" fontId="13" fillId="2" borderId="1" xfId="0" applyFont="1" applyFill="1" applyBorder="1" applyAlignment="1">
      <alignment vertical="top" wrapText="1"/>
    </xf>
    <xf numFmtId="0" fontId="14" fillId="0" borderId="1" xfId="0" applyFont="1" applyBorder="1" applyAlignment="1">
      <alignment horizontal="center" vertical="top" wrapText="1"/>
    </xf>
    <xf numFmtId="0" fontId="15" fillId="0" borderId="0" xfId="0" applyFont="1"/>
    <xf numFmtId="0" fontId="13" fillId="0" borderId="0" xfId="0" applyFont="1" applyAlignment="1">
      <alignment horizontal="center"/>
    </xf>
    <xf numFmtId="0" fontId="13" fillId="4" borderId="1" xfId="0" applyFont="1" applyFill="1" applyBorder="1" applyAlignment="1">
      <alignment vertical="top" wrapText="1"/>
    </xf>
    <xf numFmtId="0" fontId="13" fillId="0" borderId="0" xfId="0" applyFont="1" applyAlignment="1">
      <alignment horizontal="justify"/>
    </xf>
    <xf numFmtId="0" fontId="9" fillId="0" borderId="0" xfId="0" applyFont="1" applyFill="1" applyBorder="1" applyAlignment="1">
      <alignment vertical="top" wrapText="1"/>
    </xf>
    <xf numFmtId="0" fontId="13" fillId="2" borderId="1" xfId="0" applyFont="1" applyFill="1" applyBorder="1" applyAlignment="1">
      <alignment wrapText="1"/>
    </xf>
    <xf numFmtId="0" fontId="14" fillId="0" borderId="1" xfId="0" applyFont="1" applyBorder="1" applyAlignment="1">
      <alignment horizontal="justify" wrapText="1"/>
    </xf>
    <xf numFmtId="0" fontId="13" fillId="0" borderId="1" xfId="0" applyFont="1" applyBorder="1" applyAlignment="1">
      <alignment horizontal="center" vertical="top" wrapText="1"/>
    </xf>
    <xf numFmtId="0" fontId="13" fillId="2" borderId="5" xfId="0" applyFont="1" applyFill="1" applyBorder="1" applyAlignment="1">
      <alignment horizontal="left" vertical="top"/>
    </xf>
    <xf numFmtId="0" fontId="13" fillId="2" borderId="7" xfId="0" applyFont="1" applyFill="1" applyBorder="1" applyAlignment="1">
      <alignment horizontal="left" vertical="top"/>
    </xf>
    <xf numFmtId="0" fontId="9" fillId="0" borderId="0" xfId="0" applyFont="1" applyAlignment="1">
      <alignment horizontal="right"/>
    </xf>
    <xf numFmtId="0" fontId="9" fillId="0" borderId="0" xfId="0" applyFont="1" applyFill="1" applyBorder="1" applyAlignment="1">
      <alignment vertical="top"/>
    </xf>
    <xf numFmtId="0" fontId="13" fillId="5" borderId="1" xfId="0" applyFont="1" applyFill="1" applyBorder="1" applyAlignment="1">
      <alignment horizontal="center" wrapText="1"/>
    </xf>
    <xf numFmtId="0" fontId="15" fillId="0" borderId="0" xfId="0" applyFont="1" applyAlignment="1">
      <alignment wrapText="1"/>
    </xf>
    <xf numFmtId="0" fontId="13" fillId="0" borderId="0" xfId="0" applyFont="1" applyAlignment="1">
      <alignment wrapText="1"/>
    </xf>
    <xf numFmtId="0" fontId="13" fillId="0" borderId="6" xfId="0" applyFont="1" applyBorder="1" applyAlignment="1">
      <alignment wrapText="1"/>
    </xf>
    <xf numFmtId="0" fontId="15" fillId="0" borderId="0" xfId="0" applyFont="1" applyAlignment="1"/>
    <xf numFmtId="0" fontId="13" fillId="0" borderId="0" xfId="0" applyFont="1" applyAlignment="1"/>
    <xf numFmtId="0" fontId="13" fillId="0" borderId="5" xfId="0" applyFont="1" applyBorder="1" applyAlignment="1">
      <alignment horizontal="left"/>
    </xf>
    <xf numFmtId="0" fontId="14" fillId="0" borderId="1" xfId="0" applyFont="1" applyBorder="1" applyAlignment="1">
      <alignment horizontal="left" wrapText="1"/>
    </xf>
    <xf numFmtId="0" fontId="13" fillId="0" borderId="7" xfId="0" applyFont="1" applyBorder="1" applyAlignment="1">
      <alignment wrapText="1"/>
    </xf>
    <xf numFmtId="0" fontId="14" fillId="0" borderId="3" xfId="0" applyFont="1" applyBorder="1" applyAlignment="1">
      <alignment vertical="center" wrapText="1"/>
    </xf>
    <xf numFmtId="0" fontId="14" fillId="0" borderId="3" xfId="0" applyFont="1" applyBorder="1" applyAlignment="1">
      <alignment wrapText="1"/>
    </xf>
    <xf numFmtId="0" fontId="14" fillId="0" borderId="4" xfId="0" applyFont="1" applyBorder="1" applyAlignment="1">
      <alignment vertical="center" wrapText="1"/>
    </xf>
    <xf numFmtId="0" fontId="14" fillId="0" borderId="4" xfId="0" applyFont="1" applyBorder="1" applyAlignment="1">
      <alignment wrapText="1"/>
    </xf>
    <xf numFmtId="0" fontId="13" fillId="2" borderId="12" xfId="0" applyFont="1" applyFill="1" applyBorder="1" applyAlignment="1">
      <alignment horizontal="center" vertical="top" wrapText="1"/>
    </xf>
    <xf numFmtId="0" fontId="13" fillId="2" borderId="13" xfId="0" applyFont="1" applyFill="1" applyBorder="1" applyAlignment="1">
      <alignment horizontal="center" vertical="top" wrapText="1"/>
    </xf>
    <xf numFmtId="0" fontId="13" fillId="2" borderId="8" xfId="0" applyFont="1" applyFill="1" applyBorder="1" applyAlignment="1">
      <alignment horizontal="center" vertical="top" wrapText="1"/>
    </xf>
    <xf numFmtId="0" fontId="13" fillId="2" borderId="14" xfId="0" applyFont="1" applyFill="1" applyBorder="1" applyAlignment="1">
      <alignment horizontal="center" vertical="top" wrapText="1"/>
    </xf>
    <xf numFmtId="0" fontId="13" fillId="2" borderId="2" xfId="0" applyFont="1" applyFill="1" applyBorder="1" applyAlignment="1">
      <alignment horizontal="center" vertical="top" wrapText="1"/>
    </xf>
    <xf numFmtId="0" fontId="13" fillId="2" borderId="4" xfId="0" applyFont="1" applyFill="1" applyBorder="1" applyAlignment="1">
      <alignment horizontal="center" vertical="top" wrapText="1"/>
    </xf>
    <xf numFmtId="0" fontId="13" fillId="4" borderId="5" xfId="0" applyFont="1" applyFill="1" applyBorder="1" applyAlignment="1">
      <alignment wrapText="1"/>
    </xf>
    <xf numFmtId="0" fontId="13" fillId="4" borderId="6" xfId="0" applyFont="1" applyFill="1" applyBorder="1" applyAlignment="1">
      <alignment wrapText="1"/>
    </xf>
    <xf numFmtId="0" fontId="13" fillId="4" borderId="7" xfId="0" applyFont="1" applyFill="1" applyBorder="1" applyAlignment="1">
      <alignment wrapText="1"/>
    </xf>
    <xf numFmtId="0" fontId="13" fillId="2" borderId="5" xfId="0" applyFont="1" applyFill="1" applyBorder="1" applyAlignment="1">
      <alignment vertical="top" wrapText="1"/>
    </xf>
    <xf numFmtId="0" fontId="13" fillId="2" borderId="6" xfId="0" applyFont="1" applyFill="1" applyBorder="1" applyAlignment="1">
      <alignment vertical="top" wrapText="1"/>
    </xf>
    <xf numFmtId="0" fontId="13" fillId="2" borderId="7" xfId="0" applyFont="1" applyFill="1" applyBorder="1" applyAlignment="1">
      <alignment vertical="top" wrapText="1"/>
    </xf>
    <xf numFmtId="0" fontId="13" fillId="2" borderId="5" xfId="0" applyFont="1" applyFill="1" applyBorder="1" applyAlignment="1">
      <alignment horizontal="center" vertical="top" wrapText="1"/>
    </xf>
    <xf numFmtId="0" fontId="13" fillId="2" borderId="7" xfId="0" applyFont="1" applyFill="1" applyBorder="1" applyAlignment="1">
      <alignment horizontal="center" vertical="top" wrapText="1"/>
    </xf>
    <xf numFmtId="0" fontId="14" fillId="0" borderId="2" xfId="0" applyFont="1" applyBorder="1" applyAlignment="1">
      <alignment horizontal="center" vertical="top" wrapText="1"/>
    </xf>
    <xf numFmtId="0" fontId="14" fillId="0" borderId="3" xfId="0" applyFont="1" applyBorder="1" applyAlignment="1">
      <alignment horizontal="center" vertical="top" wrapText="1"/>
    </xf>
    <xf numFmtId="0" fontId="14" fillId="0" borderId="4" xfId="0" applyFont="1" applyBorder="1" applyAlignment="1">
      <alignment horizontal="center" vertical="top" wrapText="1"/>
    </xf>
    <xf numFmtId="0" fontId="13" fillId="2" borderId="1" xfId="0" applyFont="1" applyFill="1" applyBorder="1" applyAlignment="1">
      <alignment horizontal="center" vertical="top" wrapText="1"/>
    </xf>
    <xf numFmtId="0" fontId="13" fillId="2" borderId="3" xfId="0" applyFont="1" applyFill="1" applyBorder="1" applyAlignment="1">
      <alignment horizontal="center" vertical="top" wrapText="1"/>
    </xf>
    <xf numFmtId="0" fontId="13" fillId="4" borderId="4" xfId="0" applyFont="1" applyFill="1" applyBorder="1" applyAlignment="1">
      <alignment horizontal="center" vertical="top" wrapText="1"/>
    </xf>
    <xf numFmtId="0" fontId="13" fillId="2" borderId="6" xfId="0" applyFont="1" applyFill="1" applyBorder="1" applyAlignment="1">
      <alignment horizontal="center" vertical="top" wrapText="1"/>
    </xf>
    <xf numFmtId="0" fontId="16" fillId="0" borderId="1" xfId="0" applyFont="1" applyBorder="1" applyAlignment="1">
      <alignment vertical="top" wrapText="1"/>
    </xf>
    <xf numFmtId="0" fontId="14" fillId="3" borderId="1" xfId="0" applyFont="1" applyFill="1" applyBorder="1" applyAlignment="1">
      <alignment vertical="top" wrapText="1"/>
    </xf>
    <xf numFmtId="0" fontId="19" fillId="0" borderId="1" xfId="0" applyFont="1" applyBorder="1" applyAlignment="1">
      <alignment horizontal="center" vertical="top" wrapText="1"/>
    </xf>
    <xf numFmtId="0" fontId="19" fillId="0" borderId="4" xfId="0" applyFont="1" applyBorder="1" applyAlignment="1">
      <alignment horizontal="center" vertical="top" wrapText="1"/>
    </xf>
    <xf numFmtId="0" fontId="14" fillId="0" borderId="1" xfId="0" applyFont="1" applyBorder="1" applyAlignment="1">
      <alignment horizontal="left" vertical="top" wrapText="1"/>
    </xf>
    <xf numFmtId="0" fontId="0" fillId="7" borderId="0" xfId="0" applyFill="1"/>
    <xf numFmtId="0" fontId="14" fillId="7" borderId="1" xfId="0" applyFont="1" applyFill="1" applyBorder="1" applyAlignment="1">
      <alignment vertical="top" wrapText="1"/>
    </xf>
    <xf numFmtId="0" fontId="16" fillId="7" borderId="1" xfId="0" applyFont="1" applyFill="1" applyBorder="1" applyAlignment="1">
      <alignment vertical="top" wrapText="1"/>
    </xf>
    <xf numFmtId="164" fontId="14" fillId="0" borderId="1" xfId="0" applyNumberFormat="1" applyFont="1" applyBorder="1" applyAlignment="1">
      <alignment horizontal="justify" wrapText="1"/>
    </xf>
    <xf numFmtId="0" fontId="13" fillId="7" borderId="0" xfId="0" applyFont="1" applyFill="1" applyBorder="1" applyAlignment="1">
      <alignment horizontal="left" vertical="top"/>
    </xf>
    <xf numFmtId="0" fontId="14" fillId="7" borderId="0" xfId="0" applyFont="1" applyFill="1" applyBorder="1" applyAlignment="1">
      <alignment horizontal="justify" wrapText="1"/>
    </xf>
    <xf numFmtId="164" fontId="14" fillId="7" borderId="0" xfId="0" applyNumberFormat="1" applyFont="1" applyFill="1" applyBorder="1" applyAlignment="1">
      <alignment horizontal="justify" wrapText="1"/>
    </xf>
    <xf numFmtId="0" fontId="0" fillId="7" borderId="0" xfId="0" applyFill="1" applyBorder="1"/>
    <xf numFmtId="0" fontId="14" fillId="7" borderId="1" xfId="0" applyFont="1" applyFill="1" applyBorder="1" applyAlignment="1">
      <alignment horizontal="left" wrapText="1"/>
    </xf>
    <xf numFmtId="0" fontId="14" fillId="7" borderId="1" xfId="0" applyFont="1" applyFill="1" applyBorder="1" applyAlignment="1">
      <alignment horizontal="justify" wrapText="1"/>
    </xf>
    <xf numFmtId="164" fontId="14" fillId="7" borderId="1" xfId="0" applyNumberFormat="1" applyFont="1" applyFill="1" applyBorder="1" applyAlignment="1">
      <alignment horizontal="justify" wrapText="1"/>
    </xf>
    <xf numFmtId="0" fontId="13" fillId="7" borderId="1" xfId="0" applyFont="1" applyFill="1" applyBorder="1" applyAlignment="1">
      <alignment horizontal="center" vertical="top" wrapText="1"/>
    </xf>
    <xf numFmtId="0" fontId="14" fillId="7" borderId="1" xfId="0" applyFont="1" applyFill="1" applyBorder="1" applyAlignment="1">
      <alignment wrapText="1"/>
    </xf>
    <xf numFmtId="0" fontId="14" fillId="0" borderId="1" xfId="0" applyFont="1" applyBorder="1" applyAlignment="1">
      <alignment wrapText="1"/>
    </xf>
    <xf numFmtId="0" fontId="16" fillId="0" borderId="1" xfId="0" applyFont="1" applyBorder="1" applyAlignment="1">
      <alignment horizontal="left" vertical="top" wrapText="1"/>
    </xf>
    <xf numFmtId="0" fontId="14" fillId="0" borderId="1" xfId="0" applyFont="1" applyBorder="1" applyAlignment="1">
      <alignment horizontal="right" wrapText="1"/>
    </xf>
    <xf numFmtId="0" fontId="13" fillId="0" borderId="1" xfId="0" applyFont="1" applyBorder="1" applyAlignment="1">
      <alignment horizontal="right" vertical="top" wrapText="1"/>
    </xf>
    <xf numFmtId="0" fontId="14" fillId="7" borderId="1" xfId="0" applyFont="1" applyFill="1" applyBorder="1" applyAlignment="1">
      <alignment horizontal="right" wrapText="1"/>
    </xf>
    <xf numFmtId="165" fontId="14" fillId="0" borderId="1" xfId="0" applyNumberFormat="1" applyFont="1" applyBorder="1" applyAlignment="1">
      <alignment horizontal="right" wrapText="1"/>
    </xf>
    <xf numFmtId="0" fontId="13" fillId="7" borderId="4" xfId="0" applyFont="1" applyFill="1" applyBorder="1" applyAlignment="1">
      <alignment vertical="top" wrapText="1"/>
    </xf>
    <xf numFmtId="0" fontId="14" fillId="7" borderId="1" xfId="0" applyFont="1" applyFill="1" applyBorder="1" applyAlignment="1">
      <alignment horizontal="right" vertical="top" wrapText="1"/>
    </xf>
    <xf numFmtId="0" fontId="13" fillId="7" borderId="1" xfId="0" applyFont="1" applyFill="1" applyBorder="1" applyAlignment="1">
      <alignment horizontal="right" vertical="center" wrapText="1"/>
    </xf>
    <xf numFmtId="164" fontId="14" fillId="0" borderId="1" xfId="0" applyNumberFormat="1" applyFont="1" applyBorder="1" applyAlignment="1">
      <alignment horizontal="right" wrapText="1"/>
    </xf>
    <xf numFmtId="165" fontId="14" fillId="0" borderId="1" xfId="0" applyNumberFormat="1" applyFont="1" applyBorder="1" applyAlignment="1">
      <alignment wrapText="1"/>
    </xf>
    <xf numFmtId="164" fontId="14" fillId="0" borderId="1" xfId="0" applyNumberFormat="1" applyFont="1" applyBorder="1" applyAlignment="1">
      <alignment wrapText="1"/>
    </xf>
    <xf numFmtId="0" fontId="14" fillId="7" borderId="3" xfId="0" applyFont="1" applyFill="1" applyBorder="1" applyAlignment="1">
      <alignment vertical="top" wrapText="1"/>
    </xf>
    <xf numFmtId="0" fontId="14" fillId="0" borderId="1" xfId="0" applyFont="1" applyBorder="1" applyAlignment="1">
      <alignment vertical="top" wrapText="1"/>
    </xf>
    <xf numFmtId="0" fontId="14" fillId="0" borderId="1" xfId="0" applyFont="1" applyBorder="1" applyAlignment="1">
      <alignment vertical="top" wrapText="1"/>
    </xf>
    <xf numFmtId="0" fontId="18" fillId="8" borderId="3" xfId="0" applyFont="1" applyFill="1" applyBorder="1" applyAlignment="1">
      <alignment horizontal="left" wrapText="1"/>
    </xf>
    <xf numFmtId="0" fontId="14" fillId="8" borderId="2" xfId="0" applyFont="1" applyFill="1" applyBorder="1" applyAlignment="1">
      <alignment vertical="center" wrapText="1"/>
    </xf>
    <xf numFmtId="0" fontId="14" fillId="0" borderId="8" xfId="0" applyFont="1" applyBorder="1" applyAlignment="1">
      <alignment vertical="center" wrapText="1"/>
    </xf>
    <xf numFmtId="0" fontId="14" fillId="0" borderId="14" xfId="0" applyFont="1" applyBorder="1" applyAlignment="1">
      <alignment vertical="center" wrapText="1"/>
    </xf>
    <xf numFmtId="0" fontId="20" fillId="7" borderId="1" xfId="0" applyFont="1" applyFill="1" applyBorder="1" applyAlignment="1">
      <alignment vertical="top" wrapText="1"/>
    </xf>
    <xf numFmtId="0" fontId="13" fillId="7" borderId="1" xfId="0" applyFont="1" applyFill="1" applyBorder="1" applyAlignment="1">
      <alignment wrapText="1"/>
    </xf>
    <xf numFmtId="165" fontId="17" fillId="8" borderId="3" xfId="0" applyNumberFormat="1" applyFont="1" applyFill="1" applyBorder="1" applyAlignment="1">
      <alignment horizontal="center" vertical="center" wrapText="1"/>
    </xf>
    <xf numFmtId="0" fontId="20" fillId="7" borderId="1" xfId="0" applyFont="1" applyFill="1" applyBorder="1" applyAlignment="1">
      <alignment wrapText="1"/>
    </xf>
    <xf numFmtId="0" fontId="14" fillId="9" borderId="2" xfId="0" applyFont="1" applyFill="1" applyBorder="1" applyAlignment="1">
      <alignment horizontal="center" vertical="top" wrapText="1"/>
    </xf>
    <xf numFmtId="0" fontId="13" fillId="7" borderId="1" xfId="0" applyFont="1" applyFill="1" applyBorder="1" applyAlignment="1">
      <alignment horizontal="right" vertical="top" wrapText="1"/>
    </xf>
    <xf numFmtId="0" fontId="14" fillId="7" borderId="3" xfId="0" applyFont="1" applyFill="1" applyBorder="1" applyAlignment="1">
      <alignment horizontal="right" wrapText="1"/>
    </xf>
    <xf numFmtId="0" fontId="13" fillId="2" borderId="2" xfId="0" applyFont="1" applyFill="1" applyBorder="1" applyAlignment="1">
      <alignment horizontal="center" vertical="top" wrapText="1"/>
    </xf>
    <xf numFmtId="0" fontId="13" fillId="4" borderId="2" xfId="0" applyFont="1" applyFill="1" applyBorder="1" applyAlignment="1">
      <alignment horizontal="center" vertical="top" wrapText="1"/>
    </xf>
    <xf numFmtId="0" fontId="14" fillId="7" borderId="3" xfId="0" applyFont="1" applyFill="1" applyBorder="1" applyAlignment="1">
      <alignment vertical="top" wrapText="1"/>
    </xf>
    <xf numFmtId="0" fontId="21" fillId="0" borderId="1" xfId="0" applyFont="1" applyBorder="1" applyAlignment="1">
      <alignment horizontal="left" vertical="top" wrapText="1"/>
    </xf>
    <xf numFmtId="0" fontId="13" fillId="2" borderId="5" xfId="0" applyFont="1" applyFill="1" applyBorder="1" applyAlignment="1">
      <alignment vertical="top" wrapText="1"/>
    </xf>
    <xf numFmtId="0" fontId="13" fillId="2" borderId="7" xfId="0" applyFont="1" applyFill="1" applyBorder="1" applyAlignment="1">
      <alignment vertical="top" wrapText="1"/>
    </xf>
    <xf numFmtId="0" fontId="14" fillId="0" borderId="1" xfId="0" applyFont="1" applyBorder="1" applyAlignment="1">
      <alignment vertical="top" wrapText="1"/>
    </xf>
    <xf numFmtId="0" fontId="14" fillId="7" borderId="4" xfId="0" applyFont="1" applyFill="1" applyBorder="1" applyAlignment="1">
      <alignment vertical="top" wrapText="1"/>
    </xf>
    <xf numFmtId="0" fontId="14" fillId="3" borderId="4" xfId="0" applyNumberFormat="1" applyFont="1" applyFill="1" applyBorder="1" applyAlignment="1">
      <alignment vertical="top" wrapText="1"/>
    </xf>
    <xf numFmtId="0" fontId="13" fillId="7" borderId="1" xfId="0" applyFont="1" applyFill="1" applyBorder="1" applyAlignment="1">
      <alignment horizontal="right" wrapText="1"/>
    </xf>
    <xf numFmtId="0" fontId="13" fillId="0" borderId="1" xfId="0" applyFont="1" applyBorder="1" applyAlignment="1">
      <alignment horizontal="right" wrapText="1"/>
    </xf>
    <xf numFmtId="14" fontId="0" fillId="7" borderId="0" xfId="0" applyNumberFormat="1" applyFill="1"/>
    <xf numFmtId="0" fontId="14" fillId="7" borderId="1" xfId="0" applyFont="1" applyFill="1" applyBorder="1" applyAlignment="1">
      <alignment horizontal="right" vertical="center" wrapText="1"/>
    </xf>
    <xf numFmtId="0" fontId="13" fillId="0" borderId="1" xfId="0" applyFont="1" applyBorder="1" applyAlignment="1">
      <alignment horizontal="right" vertical="center" wrapText="1"/>
    </xf>
    <xf numFmtId="0" fontId="13" fillId="0" borderId="1" xfId="0" applyFont="1" applyBorder="1" applyAlignment="1">
      <alignment wrapText="1"/>
    </xf>
    <xf numFmtId="0" fontId="14" fillId="0" borderId="1" xfId="0" applyNumberFormat="1" applyFont="1" applyBorder="1" applyAlignment="1">
      <alignment vertical="top" wrapText="1"/>
    </xf>
    <xf numFmtId="0" fontId="14" fillId="7" borderId="7" xfId="0" applyFont="1" applyFill="1" applyBorder="1" applyAlignment="1">
      <alignment vertical="top" wrapText="1"/>
    </xf>
    <xf numFmtId="0" fontId="14" fillId="0" borderId="1" xfId="0" applyFont="1" applyBorder="1" applyAlignment="1">
      <alignment horizontal="right" vertical="top" wrapText="1"/>
    </xf>
    <xf numFmtId="0" fontId="13" fillId="0" borderId="1" xfId="0" applyFont="1" applyBorder="1" applyAlignment="1">
      <alignment vertical="top" wrapText="1"/>
    </xf>
    <xf numFmtId="0" fontId="13" fillId="2" borderId="5" xfId="0" applyFont="1" applyFill="1" applyBorder="1" applyAlignment="1">
      <alignment vertical="top" wrapText="1"/>
    </xf>
    <xf numFmtId="0" fontId="13" fillId="2" borderId="7" xfId="0" applyFont="1" applyFill="1" applyBorder="1" applyAlignment="1">
      <alignment vertical="top" wrapText="1"/>
    </xf>
    <xf numFmtId="0" fontId="14" fillId="0" borderId="1" xfId="0" applyFont="1" applyBorder="1" applyAlignment="1">
      <alignment vertical="top" wrapText="1"/>
    </xf>
    <xf numFmtId="165" fontId="14" fillId="7" borderId="1" xfId="0" applyNumberFormat="1" applyFont="1" applyFill="1" applyBorder="1" applyAlignment="1">
      <alignment horizontal="right" wrapText="1"/>
    </xf>
    <xf numFmtId="164" fontId="14" fillId="7" borderId="1" xfId="0" applyNumberFormat="1" applyFont="1" applyFill="1" applyBorder="1" applyAlignment="1">
      <alignment horizontal="right" wrapText="1"/>
    </xf>
    <xf numFmtId="165" fontId="14" fillId="7" borderId="0" xfId="0" applyNumberFormat="1" applyFont="1" applyFill="1" applyBorder="1" applyAlignment="1">
      <alignment horizontal="right" wrapText="1"/>
    </xf>
    <xf numFmtId="0" fontId="13" fillId="2" borderId="1" xfId="0" applyFont="1" applyFill="1" applyBorder="1" applyAlignment="1">
      <alignment horizontal="left" vertical="top"/>
    </xf>
    <xf numFmtId="0" fontId="20" fillId="0" borderId="1" xfId="0" applyFont="1" applyBorder="1" applyAlignment="1">
      <alignment horizontal="left" vertical="top" wrapText="1"/>
    </xf>
    <xf numFmtId="0" fontId="0" fillId="0" borderId="1" xfId="0" applyBorder="1"/>
    <xf numFmtId="166" fontId="14" fillId="7" borderId="1" xfId="0" applyNumberFormat="1" applyFont="1" applyFill="1" applyBorder="1" applyAlignment="1">
      <alignment horizontal="right" wrapText="1"/>
    </xf>
    <xf numFmtId="2" fontId="14" fillId="7" borderId="1" xfId="0" applyNumberFormat="1" applyFont="1" applyFill="1" applyBorder="1" applyAlignment="1">
      <alignment horizontal="right" wrapText="1"/>
    </xf>
    <xf numFmtId="0" fontId="13" fillId="2" borderId="5" xfId="0" applyFont="1" applyFill="1" applyBorder="1" applyAlignment="1">
      <alignment vertical="top" wrapText="1"/>
    </xf>
    <xf numFmtId="0" fontId="13" fillId="2" borderId="7" xfId="0" applyFont="1" applyFill="1" applyBorder="1" applyAlignment="1">
      <alignment vertical="top" wrapText="1"/>
    </xf>
    <xf numFmtId="0" fontId="14" fillId="0" borderId="1" xfId="0" applyFont="1" applyBorder="1" applyAlignment="1">
      <alignment vertical="top" wrapText="1"/>
    </xf>
    <xf numFmtId="0" fontId="4" fillId="7" borderId="0" xfId="0" applyFont="1" applyFill="1" applyBorder="1" applyAlignment="1">
      <alignment horizontal="center" wrapText="1"/>
    </xf>
    <xf numFmtId="0" fontId="4" fillId="7" borderId="0" xfId="0" applyFont="1" applyFill="1" applyBorder="1" applyAlignment="1">
      <alignment horizontal="center" vertical="top" wrapText="1"/>
    </xf>
    <xf numFmtId="0" fontId="14" fillId="0" borderId="1" xfId="0" applyFont="1" applyBorder="1" applyAlignment="1">
      <alignment vertical="top" wrapText="1"/>
    </xf>
    <xf numFmtId="0" fontId="20" fillId="0" borderId="3" xfId="0" applyFont="1" applyBorder="1" applyAlignment="1">
      <alignment vertical="center" wrapText="1"/>
    </xf>
    <xf numFmtId="0" fontId="11" fillId="0" borderId="1" xfId="0" applyFont="1" applyBorder="1" applyAlignment="1">
      <alignment horizontal="left" vertical="top" wrapText="1"/>
    </xf>
    <xf numFmtId="0" fontId="10" fillId="2" borderId="1" xfId="0" applyFont="1" applyFill="1" applyBorder="1" applyAlignment="1">
      <alignment horizontal="left" vertical="top" wrapText="1"/>
    </xf>
    <xf numFmtId="0" fontId="11" fillId="7" borderId="1" xfId="0" applyFont="1" applyFill="1" applyBorder="1" applyAlignment="1">
      <alignment horizontal="left" vertical="top" wrapText="1"/>
    </xf>
    <xf numFmtId="0" fontId="12" fillId="2" borderId="1" xfId="0" applyFont="1" applyFill="1" applyBorder="1" applyAlignment="1">
      <alignment horizontal="left" vertical="top" wrapText="1"/>
    </xf>
    <xf numFmtId="165" fontId="14" fillId="0" borderId="2" xfId="0" applyNumberFormat="1" applyFont="1" applyBorder="1" applyAlignment="1">
      <alignment horizontal="center" vertical="center" wrapText="1"/>
    </xf>
    <xf numFmtId="165" fontId="14" fillId="0" borderId="3" xfId="0" applyNumberFormat="1" applyFont="1" applyBorder="1" applyAlignment="1">
      <alignment horizontal="center" vertical="center" wrapText="1"/>
    </xf>
    <xf numFmtId="0" fontId="14" fillId="0" borderId="2" xfId="0" applyFont="1" applyBorder="1" applyAlignment="1">
      <alignment vertical="top" wrapText="1"/>
    </xf>
    <xf numFmtId="0" fontId="14" fillId="0" borderId="3" xfId="0" applyFont="1" applyBorder="1" applyAlignment="1">
      <alignment vertical="top"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165" fontId="14" fillId="0" borderId="4" xfId="0" applyNumberFormat="1" applyFont="1" applyBorder="1" applyAlignment="1">
      <alignment horizontal="center" vertical="center" wrapText="1"/>
    </xf>
    <xf numFmtId="0" fontId="14" fillId="0" borderId="2" xfId="0" applyFont="1" applyBorder="1" applyAlignment="1">
      <alignment horizontal="center" vertical="top" wrapText="1"/>
    </xf>
    <xf numFmtId="0" fontId="14" fillId="0" borderId="3" xfId="0" applyFont="1" applyBorder="1" applyAlignment="1">
      <alignment horizontal="center" vertical="top" wrapText="1"/>
    </xf>
    <xf numFmtId="0" fontId="14" fillId="0" borderId="4" xfId="0" applyFont="1" applyBorder="1" applyAlignment="1">
      <alignment horizontal="center" vertical="top" wrapText="1"/>
    </xf>
    <xf numFmtId="0" fontId="16" fillId="7" borderId="2" xfId="0" applyFont="1" applyFill="1" applyBorder="1" applyAlignment="1">
      <alignment horizontal="center" vertical="center" wrapText="1"/>
    </xf>
    <xf numFmtId="0" fontId="16" fillId="7" borderId="3" xfId="0" applyFont="1" applyFill="1" applyBorder="1" applyAlignment="1">
      <alignment horizontal="center" vertical="center" wrapText="1"/>
    </xf>
    <xf numFmtId="0" fontId="16" fillId="7" borderId="4" xfId="0" applyFont="1" applyFill="1" applyBorder="1" applyAlignment="1">
      <alignment horizontal="center" vertical="center" wrapText="1"/>
    </xf>
    <xf numFmtId="164" fontId="14" fillId="7" borderId="2" xfId="0" applyNumberFormat="1" applyFont="1" applyFill="1" applyBorder="1" applyAlignment="1">
      <alignment horizontal="center" vertical="center" wrapText="1"/>
    </xf>
    <xf numFmtId="164" fontId="14" fillId="7" borderId="3" xfId="0" applyNumberFormat="1" applyFont="1" applyFill="1" applyBorder="1" applyAlignment="1">
      <alignment horizontal="center" vertical="center" wrapText="1"/>
    </xf>
    <xf numFmtId="165" fontId="17" fillId="0" borderId="2" xfId="0" applyNumberFormat="1" applyFont="1" applyBorder="1" applyAlignment="1">
      <alignment horizontal="center" vertical="center" wrapText="1"/>
    </xf>
    <xf numFmtId="165" fontId="17" fillId="0" borderId="3" xfId="0" applyNumberFormat="1" applyFont="1" applyBorder="1" applyAlignment="1">
      <alignment horizontal="center" vertical="center" wrapText="1"/>
    </xf>
    <xf numFmtId="0" fontId="13" fillId="2" borderId="5" xfId="0" applyFont="1" applyFill="1" applyBorder="1" applyAlignment="1">
      <alignment vertical="top" wrapText="1"/>
    </xf>
    <xf numFmtId="0" fontId="13" fillId="2" borderId="6" xfId="0" applyFont="1" applyFill="1" applyBorder="1" applyAlignment="1">
      <alignment vertical="top" wrapText="1"/>
    </xf>
    <xf numFmtId="164" fontId="14" fillId="0" borderId="2" xfId="0" applyNumberFormat="1" applyFont="1" applyBorder="1" applyAlignment="1">
      <alignment horizontal="center" vertical="center" wrapText="1"/>
    </xf>
    <xf numFmtId="164" fontId="14" fillId="0" borderId="3" xfId="0" applyNumberFormat="1" applyFont="1" applyBorder="1" applyAlignment="1">
      <alignment horizontal="center" vertical="center" wrapText="1"/>
    </xf>
    <xf numFmtId="0" fontId="13" fillId="2" borderId="7" xfId="0" applyFont="1" applyFill="1" applyBorder="1" applyAlignment="1">
      <alignment vertical="top" wrapText="1"/>
    </xf>
    <xf numFmtId="0" fontId="14" fillId="0" borderId="1" xfId="0" applyFont="1" applyBorder="1" applyAlignment="1">
      <alignment vertical="top" wrapText="1"/>
    </xf>
    <xf numFmtId="0" fontId="16" fillId="0" borderId="1" xfId="0" applyFont="1" applyBorder="1" applyAlignment="1">
      <alignment horizontal="center" vertical="center" wrapText="1"/>
    </xf>
    <xf numFmtId="0" fontId="13" fillId="4" borderId="5" xfId="0" applyFont="1" applyFill="1" applyBorder="1" applyAlignment="1">
      <alignment wrapText="1"/>
    </xf>
    <xf numFmtId="0" fontId="13" fillId="4" borderId="6" xfId="0" applyFont="1" applyFill="1" applyBorder="1" applyAlignment="1">
      <alignment wrapText="1"/>
    </xf>
    <xf numFmtId="0" fontId="13" fillId="4" borderId="7" xfId="0" applyFont="1" applyFill="1" applyBorder="1" applyAlignment="1">
      <alignment wrapText="1"/>
    </xf>
    <xf numFmtId="0" fontId="16" fillId="6" borderId="2" xfId="0" applyFont="1" applyFill="1" applyBorder="1" applyAlignment="1">
      <alignment horizontal="center" vertical="center" wrapText="1"/>
    </xf>
    <xf numFmtId="0" fontId="16" fillId="6" borderId="3" xfId="0" applyFont="1" applyFill="1" applyBorder="1" applyAlignment="1">
      <alignment horizontal="center" vertical="center" wrapText="1"/>
    </xf>
    <xf numFmtId="0" fontId="16" fillId="6" borderId="4" xfId="0" applyFont="1" applyFill="1" applyBorder="1" applyAlignment="1">
      <alignment horizontal="center" vertical="center" wrapText="1"/>
    </xf>
    <xf numFmtId="0" fontId="13" fillId="0" borderId="2" xfId="0" applyFont="1" applyBorder="1" applyAlignment="1">
      <alignment horizontal="center" wrapText="1"/>
    </xf>
    <xf numFmtId="0" fontId="13" fillId="0" borderId="3" xfId="0" applyFont="1" applyBorder="1" applyAlignment="1">
      <alignment horizontal="center" wrapText="1"/>
    </xf>
    <xf numFmtId="0" fontId="13" fillId="0" borderId="4" xfId="0" applyFont="1" applyBorder="1" applyAlignment="1">
      <alignment horizontal="center" wrapText="1"/>
    </xf>
    <xf numFmtId="165" fontId="14" fillId="7" borderId="2" xfId="0" applyNumberFormat="1" applyFont="1" applyFill="1" applyBorder="1" applyAlignment="1">
      <alignment horizontal="center" vertical="center" wrapText="1"/>
    </xf>
    <xf numFmtId="165" fontId="14" fillId="7" borderId="3" xfId="0" applyNumberFormat="1" applyFont="1" applyFill="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165" fontId="14" fillId="7" borderId="4" xfId="0" applyNumberFormat="1" applyFont="1" applyFill="1" applyBorder="1" applyAlignment="1">
      <alignment horizontal="center" vertical="center" wrapText="1"/>
    </xf>
    <xf numFmtId="0" fontId="14" fillId="7" borderId="2" xfId="0" applyFont="1" applyFill="1" applyBorder="1" applyAlignment="1">
      <alignment horizontal="center" vertical="center" wrapText="1"/>
    </xf>
    <xf numFmtId="0" fontId="14" fillId="7" borderId="3" xfId="0" applyFont="1" applyFill="1" applyBorder="1" applyAlignment="1">
      <alignment horizontal="center" vertical="center" wrapText="1"/>
    </xf>
    <xf numFmtId="165" fontId="17" fillId="0" borderId="4" xfId="0" applyNumberFormat="1" applyFont="1" applyBorder="1" applyAlignment="1">
      <alignment horizontal="center" vertical="center" wrapText="1"/>
    </xf>
    <xf numFmtId="0" fontId="14" fillId="0" borderId="4" xfId="0" applyFont="1" applyBorder="1" applyAlignment="1">
      <alignment horizontal="center" vertical="center" wrapText="1"/>
    </xf>
    <xf numFmtId="164" fontId="14" fillId="0" borderId="4" xfId="0" applyNumberFormat="1"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22" fillId="0" borderId="4" xfId="0" applyFont="1" applyBorder="1" applyAlignment="1">
      <alignment horizontal="center" vertical="center" wrapText="1"/>
    </xf>
    <xf numFmtId="0" fontId="14" fillId="9" borderId="3" xfId="0" applyFont="1" applyFill="1" applyBorder="1" applyAlignment="1">
      <alignment horizontal="center" vertical="top" wrapText="1"/>
    </xf>
    <xf numFmtId="0" fontId="14" fillId="9" borderId="4" xfId="0" applyFont="1" applyFill="1" applyBorder="1" applyAlignment="1">
      <alignment horizontal="center" vertical="top" wrapText="1"/>
    </xf>
    <xf numFmtId="0" fontId="14" fillId="9" borderId="2" xfId="0" applyFont="1" applyFill="1" applyBorder="1" applyAlignment="1">
      <alignment horizontal="center" vertical="top" wrapText="1"/>
    </xf>
    <xf numFmtId="0" fontId="13" fillId="2" borderId="2" xfId="0" applyFont="1" applyFill="1" applyBorder="1" applyAlignment="1">
      <alignment horizontal="center" vertical="top" wrapText="1"/>
    </xf>
    <xf numFmtId="0" fontId="13" fillId="2" borderId="3" xfId="0" applyFont="1" applyFill="1" applyBorder="1" applyAlignment="1">
      <alignment horizontal="center" vertical="top" wrapText="1"/>
    </xf>
    <xf numFmtId="0" fontId="13" fillId="2" borderId="4" xfId="0" applyFont="1" applyFill="1" applyBorder="1" applyAlignment="1">
      <alignment horizontal="center" vertical="top" wrapText="1"/>
    </xf>
    <xf numFmtId="0" fontId="13" fillId="2" borderId="1" xfId="0" applyFont="1" applyFill="1" applyBorder="1" applyAlignment="1">
      <alignment horizontal="center" wrapText="1"/>
    </xf>
    <xf numFmtId="0" fontId="13" fillId="4" borderId="2" xfId="0" applyFont="1" applyFill="1" applyBorder="1" applyAlignment="1">
      <alignment horizontal="center" vertical="top" wrapText="1"/>
    </xf>
    <xf numFmtId="0" fontId="13" fillId="4" borderId="3" xfId="0" applyFont="1" applyFill="1" applyBorder="1" applyAlignment="1">
      <alignment horizontal="center" vertical="top" wrapText="1"/>
    </xf>
    <xf numFmtId="0" fontId="13" fillId="4" borderId="4" xfId="0" applyFont="1" applyFill="1" applyBorder="1" applyAlignment="1">
      <alignment horizontal="center" vertical="top" wrapText="1"/>
    </xf>
    <xf numFmtId="0" fontId="14" fillId="0" borderId="2" xfId="0" applyFont="1" applyFill="1" applyBorder="1" applyAlignment="1">
      <alignment horizontal="center" vertical="top" wrapText="1"/>
    </xf>
    <xf numFmtId="0" fontId="14" fillId="0" borderId="3" xfId="0" applyFont="1" applyFill="1" applyBorder="1" applyAlignment="1">
      <alignment horizontal="center" vertical="top" wrapText="1"/>
    </xf>
    <xf numFmtId="0" fontId="14" fillId="0" borderId="4" xfId="0" applyFont="1" applyFill="1" applyBorder="1" applyAlignment="1">
      <alignment horizontal="center" vertical="top" wrapText="1"/>
    </xf>
    <xf numFmtId="0" fontId="13" fillId="7" borderId="2" xfId="0" applyFont="1" applyFill="1" applyBorder="1" applyAlignment="1">
      <alignment horizontal="center" vertical="top" wrapText="1"/>
    </xf>
    <xf numFmtId="0" fontId="13" fillId="7" borderId="3" xfId="0" applyFont="1" applyFill="1" applyBorder="1" applyAlignment="1">
      <alignment horizontal="center" vertical="top" wrapText="1"/>
    </xf>
    <xf numFmtId="0" fontId="13" fillId="7" borderId="4" xfId="0" applyFont="1" applyFill="1" applyBorder="1" applyAlignment="1">
      <alignment horizontal="center" vertical="top" wrapText="1"/>
    </xf>
    <xf numFmtId="0" fontId="13" fillId="2" borderId="5"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13" fillId="2" borderId="1" xfId="0" applyFont="1" applyFill="1" applyBorder="1" applyAlignment="1">
      <alignment horizontal="left" vertical="top" wrapText="1"/>
    </xf>
    <xf numFmtId="0" fontId="14" fillId="0" borderId="16" xfId="0" applyFont="1" applyBorder="1" applyAlignment="1">
      <alignment horizontal="left" vertical="center" wrapText="1"/>
    </xf>
    <xf numFmtId="0" fontId="14" fillId="0" borderId="17" xfId="0" applyFont="1" applyBorder="1" applyAlignment="1">
      <alignment horizontal="left" vertical="center" wrapText="1"/>
    </xf>
    <xf numFmtId="0" fontId="14" fillId="0" borderId="12" xfId="0" applyFont="1" applyBorder="1" applyAlignment="1">
      <alignment horizontal="left" vertical="center" wrapText="1"/>
    </xf>
    <xf numFmtId="0" fontId="14" fillId="0" borderId="13" xfId="0" applyFont="1" applyBorder="1" applyAlignment="1">
      <alignment horizontal="left" vertical="center" wrapText="1"/>
    </xf>
    <xf numFmtId="0" fontId="19" fillId="8" borderId="0" xfId="0" applyFont="1" applyFill="1" applyBorder="1" applyAlignment="1">
      <alignment horizontal="left" vertical="center" wrapText="1"/>
    </xf>
    <xf numFmtId="0" fontId="13" fillId="5" borderId="5" xfId="0" applyFont="1" applyFill="1" applyBorder="1" applyAlignment="1">
      <alignment horizontal="center" wrapText="1"/>
    </xf>
    <xf numFmtId="0" fontId="13" fillId="5" borderId="7" xfId="0" applyFont="1" applyFill="1" applyBorder="1" applyAlignment="1">
      <alignment horizontal="center" wrapText="1"/>
    </xf>
    <xf numFmtId="0" fontId="13" fillId="5" borderId="15" xfId="0" applyFont="1" applyFill="1" applyBorder="1" applyAlignment="1">
      <alignment horizontal="center" vertical="center" wrapText="1"/>
    </xf>
    <xf numFmtId="0" fontId="13" fillId="5" borderId="13" xfId="0" applyFont="1" applyFill="1" applyBorder="1" applyAlignment="1">
      <alignment horizontal="center" vertical="center" wrapText="1"/>
    </xf>
    <xf numFmtId="0" fontId="13" fillId="5" borderId="9" xfId="0" applyFont="1" applyFill="1" applyBorder="1" applyAlignment="1">
      <alignment horizontal="center" vertical="center" wrapText="1"/>
    </xf>
    <xf numFmtId="0" fontId="13" fillId="5" borderId="14" xfId="0" applyFont="1" applyFill="1" applyBorder="1" applyAlignment="1">
      <alignment horizontal="center" vertical="center" wrapText="1"/>
    </xf>
    <xf numFmtId="0" fontId="13" fillId="5" borderId="2" xfId="0" applyFont="1" applyFill="1" applyBorder="1" applyAlignment="1">
      <alignment horizontal="center" wrapText="1"/>
    </xf>
    <xf numFmtId="0" fontId="13" fillId="5" borderId="4" xfId="0" applyFont="1" applyFill="1" applyBorder="1" applyAlignment="1">
      <alignment horizontal="center" wrapText="1"/>
    </xf>
    <xf numFmtId="4" fontId="14" fillId="0" borderId="2" xfId="0" applyNumberFormat="1" applyFont="1" applyBorder="1" applyAlignment="1">
      <alignment horizontal="center" vertical="center" wrapText="1"/>
    </xf>
    <xf numFmtId="4" fontId="14" fillId="0" borderId="14" xfId="0" applyNumberFormat="1" applyFont="1" applyBorder="1" applyAlignment="1">
      <alignment horizontal="center" vertical="center" wrapText="1"/>
    </xf>
  </cellXfs>
  <cellStyles count="5">
    <cellStyle name="Hyperlink" xfId="4" builtinId="8"/>
    <cellStyle name="Normal" xfId="0" builtinId="0"/>
    <cellStyle name="Normal 2" xfId="1"/>
    <cellStyle name="Normal 3" xfId="3"/>
    <cellStyle name="Percent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tabColor theme="6" tint="-0.249977111117893"/>
  </sheetPr>
  <dimension ref="B1:C14"/>
  <sheetViews>
    <sheetView zoomScale="85" zoomScaleNormal="85" workbookViewId="0">
      <selection activeCell="B14" sqref="B14:C14"/>
    </sheetView>
  </sheetViews>
  <sheetFormatPr defaultRowHeight="15"/>
  <cols>
    <col min="1" max="1" width="4" customWidth="1"/>
    <col min="2" max="2" width="42.28515625" customWidth="1"/>
    <col min="3" max="3" width="73.85546875" customWidth="1"/>
  </cols>
  <sheetData>
    <row r="1" spans="2:3">
      <c r="B1" s="7" t="s">
        <v>1</v>
      </c>
    </row>
    <row r="2" spans="2:3" ht="9" customHeight="1" thickBot="1">
      <c r="B2" s="7"/>
    </row>
    <row r="3" spans="2:3" ht="26.25" thickBot="1">
      <c r="B3" s="8" t="s">
        <v>2</v>
      </c>
      <c r="C3" s="9" t="s">
        <v>177</v>
      </c>
    </row>
    <row r="4" spans="2:3">
      <c r="B4" s="10"/>
      <c r="C4" s="10"/>
    </row>
    <row r="5" spans="2:3">
      <c r="B5" s="7" t="s">
        <v>3</v>
      </c>
    </row>
    <row r="6" spans="2:3" ht="11.25" customHeight="1">
      <c r="B6" s="7"/>
    </row>
    <row r="7" spans="2:3" ht="26.25" customHeight="1">
      <c r="B7" s="146" t="s">
        <v>5</v>
      </c>
      <c r="C7" s="146"/>
    </row>
    <row r="8" spans="2:3" ht="116.25" customHeight="1">
      <c r="B8" s="145" t="s">
        <v>178</v>
      </c>
      <c r="C8" s="145"/>
    </row>
    <row r="9" spans="2:3" ht="26.25" customHeight="1">
      <c r="B9" s="146" t="s">
        <v>6</v>
      </c>
      <c r="C9" s="146"/>
    </row>
    <row r="10" spans="2:3" ht="18" customHeight="1">
      <c r="B10" s="145" t="s">
        <v>160</v>
      </c>
      <c r="C10" s="145"/>
    </row>
    <row r="11" spans="2:3" ht="26.25" customHeight="1">
      <c r="B11" s="148" t="s">
        <v>7</v>
      </c>
      <c r="C11" s="148"/>
    </row>
    <row r="12" spans="2:3" ht="30" customHeight="1">
      <c r="B12" s="145" t="s">
        <v>160</v>
      </c>
      <c r="C12" s="145"/>
    </row>
    <row r="13" spans="2:3" ht="26.25" customHeight="1">
      <c r="B13" s="146" t="s">
        <v>4</v>
      </c>
      <c r="C13" s="146"/>
    </row>
    <row r="14" spans="2:3" ht="253.5" customHeight="1">
      <c r="B14" s="147" t="s">
        <v>273</v>
      </c>
      <c r="C14" s="147"/>
    </row>
  </sheetData>
  <mergeCells count="8">
    <mergeCell ref="B12:C12"/>
    <mergeCell ref="B13:C13"/>
    <mergeCell ref="B14:C14"/>
    <mergeCell ref="B7:C7"/>
    <mergeCell ref="B8:C8"/>
    <mergeCell ref="B9:C9"/>
    <mergeCell ref="B10:C10"/>
    <mergeCell ref="B11:C11"/>
  </mergeCells>
  <pageMargins left="0.70866141732283472" right="0.70866141732283472" top="0.74803149606299213" bottom="0.74803149606299213" header="0.31496062992125984" footer="0.31496062992125984"/>
  <pageSetup orientation="landscape" verticalDpi="0" r:id="rId1"/>
</worksheet>
</file>

<file path=xl/worksheets/sheet2.xml><?xml version="1.0" encoding="utf-8"?>
<worksheet xmlns="http://schemas.openxmlformats.org/spreadsheetml/2006/main" xmlns:r="http://schemas.openxmlformats.org/officeDocument/2006/relationships">
  <sheetPr>
    <tabColor theme="6" tint="-0.249977111117893"/>
  </sheetPr>
  <dimension ref="B2:M237"/>
  <sheetViews>
    <sheetView topLeftCell="A222" zoomScale="70" zoomScaleNormal="70" workbookViewId="0">
      <selection activeCell="M67" sqref="M67"/>
    </sheetView>
  </sheetViews>
  <sheetFormatPr defaultRowHeight="15"/>
  <cols>
    <col min="1" max="1" width="4" customWidth="1"/>
    <col min="2" max="2" width="9.85546875" customWidth="1"/>
    <col min="3" max="3" width="8.85546875" customWidth="1"/>
    <col min="4" max="4" width="48.140625" customWidth="1"/>
    <col min="5" max="6" width="17.28515625" bestFit="1" customWidth="1"/>
    <col min="7" max="8" width="16.42578125" hidden="1" customWidth="1"/>
    <col min="9" max="9" width="18.42578125" hidden="1" customWidth="1"/>
    <col min="10" max="10" width="17.140625" customWidth="1"/>
    <col min="11" max="11" width="17.28515625" bestFit="1" customWidth="1"/>
    <col min="12" max="12" width="17.7109375" customWidth="1"/>
  </cols>
  <sheetData>
    <row r="2" spans="2:13" ht="15" customHeight="1">
      <c r="B2" s="7" t="s">
        <v>18</v>
      </c>
      <c r="C2" s="11"/>
      <c r="D2" s="11"/>
      <c r="E2" s="5"/>
      <c r="F2" s="5"/>
      <c r="G2" s="5"/>
      <c r="H2" s="5"/>
      <c r="I2" s="5"/>
      <c r="J2" s="5"/>
      <c r="K2" s="5"/>
      <c r="L2" s="5"/>
    </row>
    <row r="3" spans="2:13">
      <c r="B3" s="7"/>
      <c r="C3" s="11"/>
      <c r="D3" s="11"/>
      <c r="E3" s="5"/>
      <c r="F3" s="5"/>
      <c r="G3" s="5"/>
      <c r="H3" s="5"/>
      <c r="I3" s="5"/>
      <c r="J3" s="5"/>
      <c r="K3" s="5"/>
      <c r="L3" s="5"/>
    </row>
    <row r="4" spans="2:13" ht="15" customHeight="1">
      <c r="B4" s="55" t="s">
        <v>19</v>
      </c>
      <c r="C4" s="56"/>
      <c r="D4" s="129" t="s">
        <v>262</v>
      </c>
      <c r="F4" s="5"/>
      <c r="G4" s="5"/>
      <c r="H4" s="5"/>
      <c r="I4" s="5"/>
      <c r="J4" s="5"/>
      <c r="K4" s="5"/>
      <c r="L4" s="5"/>
    </row>
    <row r="5" spans="2:13">
      <c r="B5" s="11"/>
      <c r="C5" s="11"/>
      <c r="D5" s="11"/>
      <c r="E5" s="5"/>
      <c r="F5" s="5"/>
      <c r="G5" s="5"/>
      <c r="H5" s="5"/>
      <c r="I5" s="5"/>
      <c r="J5" s="5"/>
      <c r="K5" s="5"/>
      <c r="L5" s="5"/>
    </row>
    <row r="6" spans="2:13">
      <c r="B6" s="7" t="s">
        <v>20</v>
      </c>
      <c r="C6" s="11"/>
      <c r="D6" s="11"/>
      <c r="E6" s="5"/>
      <c r="F6" s="5"/>
      <c r="G6" s="5"/>
      <c r="H6" s="5"/>
      <c r="I6" s="5"/>
      <c r="J6" s="5"/>
      <c r="K6" s="5"/>
      <c r="L6" s="5"/>
    </row>
    <row r="7" spans="2:13">
      <c r="B7" s="7"/>
      <c r="C7" s="11"/>
      <c r="D7" s="11"/>
      <c r="E7" s="5"/>
      <c r="F7" s="5"/>
      <c r="G7" s="5"/>
      <c r="H7" s="5"/>
      <c r="I7" s="5"/>
      <c r="J7" s="5"/>
      <c r="K7" s="5"/>
      <c r="L7" s="5"/>
    </row>
    <row r="8" spans="2:13" ht="15" customHeight="1">
      <c r="B8" s="43" t="s">
        <v>21</v>
      </c>
      <c r="C8" s="44"/>
      <c r="D8" s="47" t="s">
        <v>22</v>
      </c>
      <c r="E8" s="108" t="s">
        <v>179</v>
      </c>
      <c r="F8" s="108" t="s">
        <v>180</v>
      </c>
      <c r="G8" s="109" t="s">
        <v>181</v>
      </c>
      <c r="H8" s="109" t="s">
        <v>182</v>
      </c>
      <c r="I8" s="109" t="s">
        <v>183</v>
      </c>
      <c r="J8" s="108" t="s">
        <v>184</v>
      </c>
      <c r="K8" s="108" t="s">
        <v>23</v>
      </c>
      <c r="L8" s="108" t="s">
        <v>185</v>
      </c>
    </row>
    <row r="9" spans="2:13">
      <c r="B9" s="45"/>
      <c r="C9" s="46"/>
      <c r="D9" s="48"/>
      <c r="E9" s="48" t="s">
        <v>24</v>
      </c>
      <c r="F9" s="48" t="s">
        <v>24</v>
      </c>
      <c r="G9" s="62" t="s">
        <v>24</v>
      </c>
      <c r="H9" s="62" t="s">
        <v>24</v>
      </c>
      <c r="I9" s="62" t="s">
        <v>24</v>
      </c>
      <c r="J9" s="48" t="s">
        <v>24</v>
      </c>
      <c r="K9" s="48" t="s">
        <v>24</v>
      </c>
      <c r="L9" s="48" t="s">
        <v>24</v>
      </c>
    </row>
    <row r="10" spans="2:13">
      <c r="B10" s="49" t="s">
        <v>25</v>
      </c>
      <c r="C10" s="50"/>
      <c r="D10" s="50"/>
      <c r="E10" s="50"/>
      <c r="F10" s="50"/>
      <c r="G10" s="50"/>
      <c r="H10" s="50"/>
      <c r="I10" s="50"/>
      <c r="J10" s="50"/>
      <c r="K10" s="50"/>
      <c r="L10" s="51"/>
    </row>
    <row r="11" spans="2:13" ht="15" customHeight="1">
      <c r="B11" s="179">
        <v>1004</v>
      </c>
      <c r="C11" s="182"/>
      <c r="D11" s="13" t="s">
        <v>59</v>
      </c>
      <c r="E11" s="167">
        <f t="shared" ref="E11" si="0">_ftnref7+E25+E31+E37+E43+E49+E55+E61+E67+E73+E79+E86+E92+E98+E104+E110+E116</f>
        <v>21397649.260000002</v>
      </c>
      <c r="F11" s="167">
        <f>F25+F31+F37+F43+F49+F55+F61+F67+F73+F79+F86+F92+F98+F104+F110+F116+F19</f>
        <v>31311848</v>
      </c>
      <c r="G11" s="167">
        <f t="shared" ref="G11:L11" si="1">G25+G31+G37+G43+G49+G55+G61+G67+G73+G79+G86+G92+G98+G104+G110+G116+G19</f>
        <v>0</v>
      </c>
      <c r="H11" s="167">
        <f t="shared" si="1"/>
        <v>0</v>
      </c>
      <c r="I11" s="167">
        <f t="shared" si="1"/>
        <v>0</v>
      </c>
      <c r="J11" s="167">
        <f>J25+J31+J37+J43+J49+J55+J61+J67+J73+J79+J86+J92+J98+J104+J110+J116+J19</f>
        <v>44091652.100000001</v>
      </c>
      <c r="K11" s="167">
        <f t="shared" si="1"/>
        <v>34328751.299999997</v>
      </c>
      <c r="L11" s="167">
        <f t="shared" si="1"/>
        <v>23549640.599999998</v>
      </c>
    </row>
    <row r="12" spans="2:13">
      <c r="B12" s="180"/>
      <c r="C12" s="183"/>
      <c r="D12" s="14" t="s">
        <v>60</v>
      </c>
      <c r="E12" s="168"/>
      <c r="F12" s="168"/>
      <c r="G12" s="168"/>
      <c r="H12" s="168"/>
      <c r="I12" s="168"/>
      <c r="J12" s="168"/>
      <c r="K12" s="168"/>
      <c r="L12" s="168"/>
    </row>
    <row r="13" spans="2:13">
      <c r="B13" s="180"/>
      <c r="C13" s="183"/>
      <c r="D13" s="13" t="s">
        <v>61</v>
      </c>
      <c r="E13" s="168"/>
      <c r="F13" s="168"/>
      <c r="G13" s="168"/>
      <c r="H13" s="168"/>
      <c r="I13" s="168"/>
      <c r="J13" s="168"/>
      <c r="K13" s="168"/>
      <c r="L13" s="168"/>
      <c r="M13" s="69"/>
    </row>
    <row r="14" spans="2:13" ht="25.5">
      <c r="B14" s="180"/>
      <c r="C14" s="183"/>
      <c r="D14" s="14" t="s">
        <v>62</v>
      </c>
      <c r="E14" s="168"/>
      <c r="F14" s="168"/>
      <c r="G14" s="168"/>
      <c r="H14" s="168"/>
      <c r="I14" s="168"/>
      <c r="J14" s="168"/>
      <c r="K14" s="168"/>
      <c r="L14" s="168"/>
      <c r="M14" s="69"/>
    </row>
    <row r="15" spans="2:13">
      <c r="B15" s="180"/>
      <c r="C15" s="183"/>
      <c r="D15" s="13" t="s">
        <v>63</v>
      </c>
      <c r="E15" s="168"/>
      <c r="F15" s="168"/>
      <c r="G15" s="168"/>
      <c r="H15" s="168"/>
      <c r="I15" s="168"/>
      <c r="J15" s="168"/>
      <c r="K15" s="168"/>
      <c r="L15" s="168"/>
      <c r="M15" s="69"/>
    </row>
    <row r="16" spans="2:13" ht="25.5" customHeight="1">
      <c r="B16" s="181"/>
      <c r="C16" s="184"/>
      <c r="D16" s="15" t="s">
        <v>64</v>
      </c>
      <c r="E16" s="193"/>
      <c r="F16" s="193"/>
      <c r="G16" s="193"/>
      <c r="H16" s="193"/>
      <c r="I16" s="193"/>
      <c r="J16" s="193"/>
      <c r="K16" s="193"/>
      <c r="L16" s="193"/>
      <c r="M16" s="69"/>
    </row>
    <row r="17" spans="2:13" ht="15" customHeight="1">
      <c r="B17" s="52" t="s">
        <v>26</v>
      </c>
      <c r="C17" s="53"/>
      <c r="D17" s="53"/>
      <c r="E17" s="53"/>
      <c r="F17" s="53"/>
      <c r="G17" s="53"/>
      <c r="H17" s="53"/>
      <c r="I17" s="53"/>
      <c r="J17" s="53"/>
      <c r="K17" s="53"/>
      <c r="L17" s="54"/>
      <c r="M17" s="69"/>
    </row>
    <row r="18" spans="2:13">
      <c r="B18" s="52"/>
      <c r="C18" s="53"/>
      <c r="D18" s="53" t="s">
        <v>27</v>
      </c>
      <c r="E18" s="53"/>
      <c r="F18" s="53"/>
      <c r="G18" s="53"/>
      <c r="H18" s="53"/>
      <c r="I18" s="53"/>
      <c r="J18" s="53"/>
      <c r="K18" s="53"/>
      <c r="L18" s="54"/>
      <c r="M18" s="69"/>
    </row>
    <row r="19" spans="2:13" ht="15" customHeight="1">
      <c r="B19" s="159"/>
      <c r="C19" s="162">
        <v>11001</v>
      </c>
      <c r="D19" s="13" t="s">
        <v>28</v>
      </c>
      <c r="E19" s="149">
        <v>1218231.5</v>
      </c>
      <c r="F19" s="149">
        <v>1089329.5</v>
      </c>
      <c r="G19" s="156"/>
      <c r="H19" s="156"/>
      <c r="I19" s="156"/>
      <c r="J19" s="149">
        <v>1943232</v>
      </c>
      <c r="K19" s="149">
        <v>1943232</v>
      </c>
      <c r="L19" s="149">
        <v>1943232</v>
      </c>
      <c r="M19" s="69"/>
    </row>
    <row r="20" spans="2:13" ht="27.75" customHeight="1">
      <c r="B20" s="160"/>
      <c r="C20" s="163"/>
      <c r="D20" s="14" t="s">
        <v>68</v>
      </c>
      <c r="E20" s="150"/>
      <c r="F20" s="150"/>
      <c r="G20" s="157"/>
      <c r="H20" s="157"/>
      <c r="I20" s="157"/>
      <c r="J20" s="150"/>
      <c r="K20" s="150"/>
      <c r="L20" s="150"/>
      <c r="M20" s="69"/>
    </row>
    <row r="21" spans="2:13">
      <c r="B21" s="160"/>
      <c r="C21" s="163"/>
      <c r="D21" s="13" t="s">
        <v>29</v>
      </c>
      <c r="E21" s="150"/>
      <c r="F21" s="150"/>
      <c r="G21" s="157"/>
      <c r="H21" s="157"/>
      <c r="I21" s="157"/>
      <c r="J21" s="150"/>
      <c r="K21" s="150"/>
      <c r="L21" s="150"/>
      <c r="M21" s="69"/>
    </row>
    <row r="22" spans="2:13" ht="51">
      <c r="B22" s="160"/>
      <c r="C22" s="163"/>
      <c r="D22" s="14" t="s">
        <v>70</v>
      </c>
      <c r="E22" s="150"/>
      <c r="F22" s="150"/>
      <c r="G22" s="157"/>
      <c r="H22" s="157"/>
      <c r="I22" s="157"/>
      <c r="J22" s="150"/>
      <c r="K22" s="150"/>
      <c r="L22" s="150"/>
      <c r="M22" s="69"/>
    </row>
    <row r="23" spans="2:13">
      <c r="B23" s="160"/>
      <c r="C23" s="163"/>
      <c r="D23" s="13" t="s">
        <v>30</v>
      </c>
      <c r="E23" s="150"/>
      <c r="F23" s="150"/>
      <c r="G23" s="157"/>
      <c r="H23" s="157"/>
      <c r="I23" s="157"/>
      <c r="J23" s="150"/>
      <c r="K23" s="150"/>
      <c r="L23" s="150"/>
      <c r="M23" s="69"/>
    </row>
    <row r="24" spans="2:13">
      <c r="B24" s="161"/>
      <c r="C24" s="164"/>
      <c r="D24" s="15" t="s">
        <v>101</v>
      </c>
      <c r="E24" s="158"/>
      <c r="F24" s="158"/>
      <c r="G24" s="194"/>
      <c r="H24" s="194"/>
      <c r="I24" s="194"/>
      <c r="J24" s="158"/>
      <c r="K24" s="158"/>
      <c r="L24" s="158"/>
      <c r="M24" s="69"/>
    </row>
    <row r="25" spans="2:13" ht="12.75" customHeight="1">
      <c r="B25" s="159"/>
      <c r="C25" s="162">
        <v>11002</v>
      </c>
      <c r="D25" s="13" t="s">
        <v>67</v>
      </c>
      <c r="E25" s="149">
        <v>10922844.6</v>
      </c>
      <c r="F25" s="149">
        <v>2856008</v>
      </c>
      <c r="G25" s="165"/>
      <c r="H25" s="165"/>
      <c r="I25" s="165"/>
      <c r="J25" s="149">
        <v>6737202</v>
      </c>
      <c r="K25" s="149">
        <v>6737202</v>
      </c>
      <c r="L25" s="149">
        <v>6737202</v>
      </c>
      <c r="M25" s="69"/>
    </row>
    <row r="26" spans="2:13" ht="26.25" customHeight="1">
      <c r="B26" s="160"/>
      <c r="C26" s="163"/>
      <c r="D26" s="14" t="s">
        <v>73</v>
      </c>
      <c r="E26" s="150"/>
      <c r="F26" s="150"/>
      <c r="G26" s="166"/>
      <c r="H26" s="166"/>
      <c r="I26" s="166"/>
      <c r="J26" s="150"/>
      <c r="K26" s="150"/>
      <c r="L26" s="150"/>
      <c r="M26" s="69"/>
    </row>
    <row r="27" spans="2:13" ht="21" customHeight="1">
      <c r="B27" s="160"/>
      <c r="C27" s="163"/>
      <c r="D27" s="13" t="s">
        <v>69</v>
      </c>
      <c r="E27" s="150"/>
      <c r="F27" s="150"/>
      <c r="G27" s="166"/>
      <c r="H27" s="166"/>
      <c r="I27" s="166"/>
      <c r="J27" s="150"/>
      <c r="K27" s="150"/>
      <c r="L27" s="150"/>
      <c r="M27" s="69"/>
    </row>
    <row r="28" spans="2:13" ht="39.75" customHeight="1">
      <c r="B28" s="160"/>
      <c r="C28" s="163"/>
      <c r="D28" s="14" t="s">
        <v>74</v>
      </c>
      <c r="E28" s="150"/>
      <c r="F28" s="150"/>
      <c r="G28" s="166"/>
      <c r="H28" s="166"/>
      <c r="I28" s="166"/>
      <c r="J28" s="150"/>
      <c r="K28" s="150"/>
      <c r="L28" s="150"/>
      <c r="M28" s="69"/>
    </row>
    <row r="29" spans="2:13" ht="20.25" customHeight="1">
      <c r="B29" s="160"/>
      <c r="C29" s="163"/>
      <c r="D29" s="13" t="s">
        <v>71</v>
      </c>
      <c r="E29" s="150"/>
      <c r="F29" s="150"/>
      <c r="G29" s="166"/>
      <c r="H29" s="166"/>
      <c r="I29" s="166"/>
      <c r="J29" s="150"/>
      <c r="K29" s="150"/>
      <c r="L29" s="150"/>
      <c r="M29" s="69"/>
    </row>
    <row r="30" spans="2:13" ht="12.75" customHeight="1">
      <c r="B30" s="161"/>
      <c r="C30" s="164"/>
      <c r="D30" s="15" t="s">
        <v>101</v>
      </c>
      <c r="E30" s="158"/>
      <c r="F30" s="158"/>
      <c r="G30" s="166"/>
      <c r="H30" s="166"/>
      <c r="I30" s="166"/>
      <c r="J30" s="158"/>
      <c r="K30" s="158"/>
      <c r="L30" s="158"/>
      <c r="M30" s="69"/>
    </row>
    <row r="31" spans="2:13" ht="18.75" customHeight="1">
      <c r="B31" s="151"/>
      <c r="C31" s="153">
        <v>11005</v>
      </c>
      <c r="D31" s="13" t="s">
        <v>67</v>
      </c>
      <c r="E31" s="149">
        <v>213165.9</v>
      </c>
      <c r="F31" s="149">
        <v>686388.2</v>
      </c>
      <c r="G31" s="149"/>
      <c r="H31" s="149"/>
      <c r="I31" s="149"/>
      <c r="J31" s="149">
        <v>842971.8</v>
      </c>
      <c r="K31" s="149">
        <v>464173.1</v>
      </c>
      <c r="L31" s="149">
        <v>152506.79999999999</v>
      </c>
      <c r="M31" s="69"/>
    </row>
    <row r="32" spans="2:13" ht="40.5" customHeight="1">
      <c r="B32" s="152"/>
      <c r="C32" s="154"/>
      <c r="D32" s="14" t="s">
        <v>198</v>
      </c>
      <c r="E32" s="150"/>
      <c r="F32" s="150"/>
      <c r="G32" s="150"/>
      <c r="H32" s="150"/>
      <c r="I32" s="150"/>
      <c r="J32" s="150"/>
      <c r="K32" s="150"/>
      <c r="L32" s="150"/>
      <c r="M32" s="69"/>
    </row>
    <row r="33" spans="2:13" ht="21.75" customHeight="1">
      <c r="B33" s="152"/>
      <c r="C33" s="154"/>
      <c r="D33" s="13" t="s">
        <v>69</v>
      </c>
      <c r="E33" s="150"/>
      <c r="F33" s="150"/>
      <c r="G33" s="150"/>
      <c r="H33" s="150"/>
      <c r="I33" s="150"/>
      <c r="J33" s="150"/>
      <c r="K33" s="150"/>
      <c r="L33" s="150"/>
      <c r="M33" s="69"/>
    </row>
    <row r="34" spans="2:13" ht="40.5" customHeight="1">
      <c r="B34" s="152"/>
      <c r="C34" s="154"/>
      <c r="D34" s="14" t="s">
        <v>199</v>
      </c>
      <c r="E34" s="150"/>
      <c r="F34" s="150"/>
      <c r="G34" s="150"/>
      <c r="H34" s="150"/>
      <c r="I34" s="150"/>
      <c r="J34" s="150"/>
      <c r="K34" s="150"/>
      <c r="L34" s="150"/>
      <c r="M34" s="69"/>
    </row>
    <row r="35" spans="2:13" ht="18" customHeight="1">
      <c r="B35" s="152"/>
      <c r="C35" s="154"/>
      <c r="D35" s="13" t="s">
        <v>71</v>
      </c>
      <c r="E35" s="150"/>
      <c r="F35" s="150"/>
      <c r="G35" s="150"/>
      <c r="H35" s="150"/>
      <c r="I35" s="150"/>
      <c r="J35" s="150"/>
      <c r="K35" s="150"/>
      <c r="L35" s="150"/>
      <c r="M35" s="69"/>
    </row>
    <row r="36" spans="2:13" ht="16.5" customHeight="1">
      <c r="B36" s="152"/>
      <c r="C36" s="155"/>
      <c r="D36" s="15" t="s">
        <v>101</v>
      </c>
      <c r="E36" s="158"/>
      <c r="F36" s="158"/>
      <c r="G36" s="158"/>
      <c r="H36" s="158"/>
      <c r="I36" s="158"/>
      <c r="J36" s="158"/>
      <c r="K36" s="158"/>
      <c r="L36" s="158"/>
      <c r="M36" s="69"/>
    </row>
    <row r="37" spans="2:13" ht="19.5" customHeight="1">
      <c r="B37" s="151"/>
      <c r="C37" s="153">
        <v>11006</v>
      </c>
      <c r="D37" s="13" t="s">
        <v>67</v>
      </c>
      <c r="E37" s="149">
        <v>346444.01</v>
      </c>
      <c r="F37" s="149">
        <v>350618.7</v>
      </c>
      <c r="G37" s="149"/>
      <c r="H37" s="149"/>
      <c r="I37" s="149"/>
      <c r="J37" s="149">
        <v>463403.4</v>
      </c>
      <c r="K37" s="149">
        <v>148238.39999999999</v>
      </c>
      <c r="L37" s="149">
        <v>0</v>
      </c>
      <c r="M37" s="69"/>
    </row>
    <row r="38" spans="2:13" ht="39.75" customHeight="1">
      <c r="B38" s="152"/>
      <c r="C38" s="154"/>
      <c r="D38" s="14" t="s">
        <v>200</v>
      </c>
      <c r="E38" s="150"/>
      <c r="F38" s="150"/>
      <c r="G38" s="150"/>
      <c r="H38" s="150"/>
      <c r="I38" s="150"/>
      <c r="J38" s="150"/>
      <c r="K38" s="150"/>
      <c r="L38" s="150"/>
      <c r="M38" s="69"/>
    </row>
    <row r="39" spans="2:13" ht="18" customHeight="1">
      <c r="B39" s="152"/>
      <c r="C39" s="154"/>
      <c r="D39" s="13" t="s">
        <v>69</v>
      </c>
      <c r="E39" s="150"/>
      <c r="F39" s="150"/>
      <c r="G39" s="150"/>
      <c r="H39" s="150"/>
      <c r="I39" s="150"/>
      <c r="J39" s="150"/>
      <c r="K39" s="150"/>
      <c r="L39" s="150"/>
      <c r="M39" s="69"/>
    </row>
    <row r="40" spans="2:13" ht="39" customHeight="1">
      <c r="B40" s="152"/>
      <c r="C40" s="154"/>
      <c r="D40" s="14" t="s">
        <v>201</v>
      </c>
      <c r="E40" s="150"/>
      <c r="F40" s="150"/>
      <c r="G40" s="150"/>
      <c r="H40" s="150"/>
      <c r="I40" s="150"/>
      <c r="J40" s="150"/>
      <c r="K40" s="150"/>
      <c r="L40" s="150"/>
      <c r="M40" s="69"/>
    </row>
    <row r="41" spans="2:13" ht="20.25" customHeight="1">
      <c r="B41" s="152"/>
      <c r="C41" s="154"/>
      <c r="D41" s="13" t="s">
        <v>71</v>
      </c>
      <c r="E41" s="150"/>
      <c r="F41" s="150"/>
      <c r="G41" s="150"/>
      <c r="H41" s="150"/>
      <c r="I41" s="150"/>
      <c r="J41" s="150"/>
      <c r="K41" s="150"/>
      <c r="L41" s="150"/>
      <c r="M41" s="69"/>
    </row>
    <row r="42" spans="2:13" ht="18" customHeight="1">
      <c r="B42" s="152"/>
      <c r="C42" s="155"/>
      <c r="D42" s="15" t="s">
        <v>101</v>
      </c>
      <c r="E42" s="158"/>
      <c r="F42" s="158"/>
      <c r="G42" s="158"/>
      <c r="H42" s="158"/>
      <c r="I42" s="158"/>
      <c r="J42" s="158"/>
      <c r="K42" s="158"/>
      <c r="L42" s="158"/>
      <c r="M42" s="69"/>
    </row>
    <row r="43" spans="2:13" ht="18.75" customHeight="1">
      <c r="B43" s="151"/>
      <c r="C43" s="153">
        <v>11007</v>
      </c>
      <c r="D43" s="13" t="s">
        <v>67</v>
      </c>
      <c r="E43" s="156">
        <v>344043.27</v>
      </c>
      <c r="F43" s="149">
        <v>1079210.8999999999</v>
      </c>
      <c r="G43" s="149"/>
      <c r="H43" s="149"/>
      <c r="I43" s="149"/>
      <c r="J43" s="149">
        <v>673183.2</v>
      </c>
      <c r="K43" s="149">
        <v>673183.2</v>
      </c>
      <c r="L43" s="149">
        <v>536277</v>
      </c>
      <c r="M43" s="69"/>
    </row>
    <row r="44" spans="2:13" ht="54" customHeight="1">
      <c r="B44" s="152"/>
      <c r="C44" s="154"/>
      <c r="D44" s="14" t="s">
        <v>202</v>
      </c>
      <c r="E44" s="157"/>
      <c r="F44" s="150"/>
      <c r="G44" s="150"/>
      <c r="H44" s="150"/>
      <c r="I44" s="150"/>
      <c r="J44" s="150"/>
      <c r="K44" s="150"/>
      <c r="L44" s="150"/>
      <c r="M44" s="69"/>
    </row>
    <row r="45" spans="2:13" ht="24.75" customHeight="1">
      <c r="B45" s="152"/>
      <c r="C45" s="154"/>
      <c r="D45" s="13" t="s">
        <v>69</v>
      </c>
      <c r="E45" s="157"/>
      <c r="F45" s="150"/>
      <c r="G45" s="150"/>
      <c r="H45" s="150"/>
      <c r="I45" s="150"/>
      <c r="J45" s="150"/>
      <c r="K45" s="150"/>
      <c r="L45" s="150"/>
      <c r="M45" s="69"/>
    </row>
    <row r="46" spans="2:13" ht="52.5" customHeight="1">
      <c r="B46" s="152"/>
      <c r="C46" s="154"/>
      <c r="D46" s="14" t="s">
        <v>203</v>
      </c>
      <c r="E46" s="157"/>
      <c r="F46" s="150"/>
      <c r="G46" s="150"/>
      <c r="H46" s="150"/>
      <c r="I46" s="150"/>
      <c r="J46" s="150"/>
      <c r="K46" s="150"/>
      <c r="L46" s="150"/>
      <c r="M46" s="69"/>
    </row>
    <row r="47" spans="2:13" ht="17.25" customHeight="1">
      <c r="B47" s="152"/>
      <c r="C47" s="154"/>
      <c r="D47" s="13" t="s">
        <v>71</v>
      </c>
      <c r="E47" s="157"/>
      <c r="F47" s="150"/>
      <c r="G47" s="150"/>
      <c r="H47" s="150"/>
      <c r="I47" s="150"/>
      <c r="J47" s="150"/>
      <c r="K47" s="150"/>
      <c r="L47" s="150"/>
      <c r="M47" s="69"/>
    </row>
    <row r="48" spans="2:13" ht="15.75" customHeight="1">
      <c r="B48" s="152"/>
      <c r="C48" s="155"/>
      <c r="D48" s="15" t="s">
        <v>101</v>
      </c>
      <c r="E48" s="157"/>
      <c r="F48" s="158"/>
      <c r="G48" s="158"/>
      <c r="H48" s="158"/>
      <c r="I48" s="158"/>
      <c r="J48" s="158"/>
      <c r="K48" s="158"/>
      <c r="L48" s="158"/>
      <c r="M48" s="69"/>
    </row>
    <row r="49" spans="2:13" ht="19.5" customHeight="1">
      <c r="B49" s="151"/>
      <c r="C49" s="153">
        <v>11008</v>
      </c>
      <c r="D49" s="13" t="s">
        <v>67</v>
      </c>
      <c r="E49" s="156">
        <v>0</v>
      </c>
      <c r="F49" s="149">
        <v>285478.8</v>
      </c>
      <c r="G49" s="149"/>
      <c r="H49" s="149"/>
      <c r="I49" s="149"/>
      <c r="J49" s="149">
        <v>200343.9</v>
      </c>
      <c r="K49" s="149">
        <v>89041.7</v>
      </c>
      <c r="L49" s="149">
        <v>119957.3</v>
      </c>
      <c r="M49" s="69"/>
    </row>
    <row r="50" spans="2:13" ht="51" customHeight="1">
      <c r="B50" s="152"/>
      <c r="C50" s="154"/>
      <c r="D50" s="15" t="s">
        <v>204</v>
      </c>
      <c r="E50" s="157"/>
      <c r="F50" s="150"/>
      <c r="G50" s="150"/>
      <c r="H50" s="150"/>
      <c r="I50" s="150"/>
      <c r="J50" s="150"/>
      <c r="K50" s="150"/>
      <c r="L50" s="150"/>
      <c r="M50" s="69"/>
    </row>
    <row r="51" spans="2:13" ht="21.75" customHeight="1">
      <c r="B51" s="152"/>
      <c r="C51" s="154"/>
      <c r="D51" s="13" t="s">
        <v>69</v>
      </c>
      <c r="E51" s="157"/>
      <c r="F51" s="150"/>
      <c r="G51" s="150"/>
      <c r="H51" s="150"/>
      <c r="I51" s="150"/>
      <c r="J51" s="150"/>
      <c r="K51" s="150"/>
      <c r="L51" s="150"/>
      <c r="M51" s="69"/>
    </row>
    <row r="52" spans="2:13" ht="51.75" customHeight="1">
      <c r="B52" s="152"/>
      <c r="C52" s="154"/>
      <c r="D52" s="14" t="s">
        <v>205</v>
      </c>
      <c r="E52" s="157"/>
      <c r="F52" s="150"/>
      <c r="G52" s="150"/>
      <c r="H52" s="150"/>
      <c r="I52" s="150"/>
      <c r="J52" s="150"/>
      <c r="K52" s="150"/>
      <c r="L52" s="150"/>
      <c r="M52" s="69"/>
    </row>
    <row r="53" spans="2:13" ht="15.75" customHeight="1">
      <c r="B53" s="152"/>
      <c r="C53" s="154"/>
      <c r="D53" s="13" t="s">
        <v>71</v>
      </c>
      <c r="E53" s="157"/>
      <c r="F53" s="150"/>
      <c r="G53" s="150"/>
      <c r="H53" s="150"/>
      <c r="I53" s="150"/>
      <c r="J53" s="150"/>
      <c r="K53" s="150"/>
      <c r="L53" s="150"/>
      <c r="M53" s="69"/>
    </row>
    <row r="54" spans="2:13" ht="14.25" customHeight="1">
      <c r="B54" s="152"/>
      <c r="C54" s="155"/>
      <c r="D54" s="15" t="s">
        <v>101</v>
      </c>
      <c r="E54" s="157"/>
      <c r="F54" s="158"/>
      <c r="G54" s="158"/>
      <c r="H54" s="158"/>
      <c r="I54" s="158"/>
      <c r="J54" s="158"/>
      <c r="K54" s="158"/>
      <c r="L54" s="158"/>
      <c r="M54" s="69"/>
    </row>
    <row r="55" spans="2:13" ht="19.5" customHeight="1">
      <c r="B55" s="151"/>
      <c r="C55" s="153">
        <v>11009</v>
      </c>
      <c r="D55" s="13" t="s">
        <v>67</v>
      </c>
      <c r="E55" s="156">
        <v>0</v>
      </c>
      <c r="F55" s="149">
        <v>113383.2</v>
      </c>
      <c r="G55" s="149"/>
      <c r="H55" s="149"/>
      <c r="I55" s="149"/>
      <c r="J55" s="149">
        <v>77368.399999999994</v>
      </c>
      <c r="K55" s="149">
        <v>0</v>
      </c>
      <c r="L55" s="149">
        <v>0</v>
      </c>
      <c r="M55" s="69"/>
    </row>
    <row r="56" spans="2:13" ht="51">
      <c r="B56" s="152"/>
      <c r="C56" s="154"/>
      <c r="D56" s="129" t="s">
        <v>254</v>
      </c>
      <c r="E56" s="157"/>
      <c r="F56" s="150"/>
      <c r="G56" s="150"/>
      <c r="H56" s="150"/>
      <c r="I56" s="150"/>
      <c r="J56" s="150"/>
      <c r="K56" s="150"/>
      <c r="L56" s="150"/>
      <c r="M56" s="69"/>
    </row>
    <row r="57" spans="2:13" ht="21.75" customHeight="1">
      <c r="B57" s="152"/>
      <c r="C57" s="154"/>
      <c r="D57" s="13" t="s">
        <v>69</v>
      </c>
      <c r="E57" s="157"/>
      <c r="F57" s="150"/>
      <c r="G57" s="150"/>
      <c r="H57" s="150"/>
      <c r="I57" s="150"/>
      <c r="J57" s="150"/>
      <c r="K57" s="150"/>
      <c r="L57" s="150"/>
      <c r="M57" s="69"/>
    </row>
    <row r="58" spans="2:13" ht="51.75" customHeight="1">
      <c r="B58" s="152"/>
      <c r="C58" s="154"/>
      <c r="D58" s="129" t="s">
        <v>255</v>
      </c>
      <c r="E58" s="157"/>
      <c r="F58" s="150"/>
      <c r="G58" s="150"/>
      <c r="H58" s="150"/>
      <c r="I58" s="150"/>
      <c r="J58" s="150"/>
      <c r="K58" s="150"/>
      <c r="L58" s="150"/>
      <c r="M58" s="69"/>
    </row>
    <row r="59" spans="2:13" ht="15.75" customHeight="1">
      <c r="B59" s="152"/>
      <c r="C59" s="154"/>
      <c r="D59" s="13" t="s">
        <v>71</v>
      </c>
      <c r="E59" s="157"/>
      <c r="F59" s="150"/>
      <c r="G59" s="150"/>
      <c r="H59" s="150"/>
      <c r="I59" s="150"/>
      <c r="J59" s="150"/>
      <c r="K59" s="150"/>
      <c r="L59" s="150"/>
      <c r="M59" s="69"/>
    </row>
    <row r="60" spans="2:13" ht="14.25" customHeight="1">
      <c r="B60" s="152"/>
      <c r="C60" s="155"/>
      <c r="D60" s="15" t="s">
        <v>101</v>
      </c>
      <c r="E60" s="157"/>
      <c r="F60" s="158"/>
      <c r="G60" s="158"/>
      <c r="H60" s="158"/>
      <c r="I60" s="158"/>
      <c r="J60" s="158"/>
      <c r="K60" s="158"/>
      <c r="L60" s="158"/>
      <c r="M60" s="69"/>
    </row>
    <row r="61" spans="2:13" ht="19.5" customHeight="1">
      <c r="B61" s="151"/>
      <c r="C61" s="153">
        <v>11010</v>
      </c>
      <c r="D61" s="13" t="s">
        <v>67</v>
      </c>
      <c r="E61" s="156">
        <v>0</v>
      </c>
      <c r="F61" s="149">
        <v>35284.5</v>
      </c>
      <c r="G61" s="149"/>
      <c r="H61" s="149"/>
      <c r="I61" s="149"/>
      <c r="J61" s="149">
        <v>61984.800000000003</v>
      </c>
      <c r="K61" s="149">
        <v>61984.800000000003</v>
      </c>
      <c r="L61" s="149">
        <v>0</v>
      </c>
      <c r="M61" s="69"/>
    </row>
    <row r="62" spans="2:13" ht="68.25" customHeight="1">
      <c r="B62" s="152"/>
      <c r="C62" s="154"/>
      <c r="D62" s="129" t="s">
        <v>256</v>
      </c>
      <c r="E62" s="157"/>
      <c r="F62" s="150"/>
      <c r="G62" s="150"/>
      <c r="H62" s="150"/>
      <c r="I62" s="150"/>
      <c r="J62" s="150"/>
      <c r="K62" s="150"/>
      <c r="L62" s="150"/>
      <c r="M62" s="69"/>
    </row>
    <row r="63" spans="2:13" ht="21.75" customHeight="1">
      <c r="B63" s="152"/>
      <c r="C63" s="154"/>
      <c r="D63" s="13" t="s">
        <v>69</v>
      </c>
      <c r="E63" s="157"/>
      <c r="F63" s="150"/>
      <c r="G63" s="150"/>
      <c r="H63" s="150"/>
      <c r="I63" s="150"/>
      <c r="J63" s="150"/>
      <c r="K63" s="150"/>
      <c r="L63" s="150"/>
      <c r="M63" s="69"/>
    </row>
    <row r="64" spans="2:13" ht="63.75">
      <c r="B64" s="152"/>
      <c r="C64" s="154"/>
      <c r="D64" s="129" t="s">
        <v>257</v>
      </c>
      <c r="E64" s="157"/>
      <c r="F64" s="150"/>
      <c r="G64" s="150"/>
      <c r="H64" s="150"/>
      <c r="I64" s="150"/>
      <c r="J64" s="150"/>
      <c r="K64" s="150"/>
      <c r="L64" s="150"/>
      <c r="M64" s="69"/>
    </row>
    <row r="65" spans="2:13" ht="15.75" customHeight="1">
      <c r="B65" s="152"/>
      <c r="C65" s="154"/>
      <c r="D65" s="13" t="s">
        <v>71</v>
      </c>
      <c r="E65" s="157"/>
      <c r="F65" s="150"/>
      <c r="G65" s="150"/>
      <c r="H65" s="150"/>
      <c r="I65" s="150"/>
      <c r="J65" s="150"/>
      <c r="K65" s="150"/>
      <c r="L65" s="150"/>
      <c r="M65" s="69"/>
    </row>
    <row r="66" spans="2:13" ht="14.25" customHeight="1">
      <c r="B66" s="152"/>
      <c r="C66" s="155"/>
      <c r="D66" s="15" t="s">
        <v>101</v>
      </c>
      <c r="E66" s="157"/>
      <c r="F66" s="158"/>
      <c r="G66" s="158"/>
      <c r="H66" s="158"/>
      <c r="I66" s="158"/>
      <c r="J66" s="158"/>
      <c r="K66" s="158"/>
      <c r="L66" s="158"/>
      <c r="M66" s="69"/>
    </row>
    <row r="67" spans="2:13" ht="12.75" customHeight="1">
      <c r="B67" s="159"/>
      <c r="C67" s="162">
        <v>11011</v>
      </c>
      <c r="D67" s="13" t="s">
        <v>67</v>
      </c>
      <c r="E67" s="149">
        <v>0</v>
      </c>
      <c r="F67" s="149">
        <v>577636.5</v>
      </c>
      <c r="G67" s="165"/>
      <c r="H67" s="165"/>
      <c r="I67" s="165"/>
      <c r="J67" s="165">
        <v>577636.5</v>
      </c>
      <c r="K67" s="165">
        <v>0</v>
      </c>
      <c r="L67" s="165">
        <v>0</v>
      </c>
      <c r="M67" s="69"/>
    </row>
    <row r="68" spans="2:13" ht="71.25" customHeight="1">
      <c r="B68" s="160"/>
      <c r="C68" s="163"/>
      <c r="D68" s="14" t="s">
        <v>187</v>
      </c>
      <c r="E68" s="150"/>
      <c r="F68" s="150"/>
      <c r="G68" s="166"/>
      <c r="H68" s="166"/>
      <c r="I68" s="166"/>
      <c r="J68" s="166"/>
      <c r="K68" s="166"/>
      <c r="L68" s="166"/>
      <c r="M68" s="69"/>
    </row>
    <row r="69" spans="2:13" ht="21" customHeight="1">
      <c r="B69" s="160"/>
      <c r="C69" s="163"/>
      <c r="D69" s="13" t="s">
        <v>69</v>
      </c>
      <c r="E69" s="150"/>
      <c r="F69" s="150"/>
      <c r="G69" s="166"/>
      <c r="H69" s="166"/>
      <c r="I69" s="166"/>
      <c r="J69" s="166"/>
      <c r="K69" s="166"/>
      <c r="L69" s="166"/>
      <c r="M69" s="69"/>
    </row>
    <row r="70" spans="2:13" ht="63.75">
      <c r="B70" s="160"/>
      <c r="C70" s="163"/>
      <c r="D70" s="14" t="s">
        <v>186</v>
      </c>
      <c r="E70" s="150"/>
      <c r="F70" s="150"/>
      <c r="G70" s="166"/>
      <c r="H70" s="166"/>
      <c r="I70" s="166"/>
      <c r="J70" s="166"/>
      <c r="K70" s="166"/>
      <c r="L70" s="166"/>
      <c r="M70" s="69"/>
    </row>
    <row r="71" spans="2:13" ht="20.25" customHeight="1">
      <c r="B71" s="160"/>
      <c r="C71" s="163"/>
      <c r="D71" s="13" t="s">
        <v>71</v>
      </c>
      <c r="E71" s="150"/>
      <c r="F71" s="150"/>
      <c r="G71" s="166"/>
      <c r="H71" s="166"/>
      <c r="I71" s="166"/>
      <c r="J71" s="166"/>
      <c r="K71" s="166"/>
      <c r="L71" s="166"/>
      <c r="M71" s="69"/>
    </row>
    <row r="72" spans="2:13" ht="12.75" customHeight="1">
      <c r="B72" s="161"/>
      <c r="C72" s="164"/>
      <c r="D72" s="15" t="s">
        <v>101</v>
      </c>
      <c r="E72" s="158"/>
      <c r="F72" s="158"/>
      <c r="G72" s="166"/>
      <c r="H72" s="166"/>
      <c r="I72" s="166"/>
      <c r="J72" s="166"/>
      <c r="K72" s="166"/>
      <c r="L72" s="166"/>
      <c r="M72" s="69"/>
    </row>
    <row r="73" spans="2:13" ht="16.5" customHeight="1">
      <c r="B73" s="151"/>
      <c r="C73" s="162">
        <v>12001</v>
      </c>
      <c r="D73" s="13" t="s">
        <v>67</v>
      </c>
      <c r="E73" s="149">
        <v>3798977.5</v>
      </c>
      <c r="F73" s="149">
        <v>1795808.6</v>
      </c>
      <c r="G73" s="191"/>
      <c r="H73" s="191"/>
      <c r="I73" s="191"/>
      <c r="J73" s="149">
        <v>6060338</v>
      </c>
      <c r="K73" s="149">
        <v>6060338</v>
      </c>
      <c r="L73" s="149">
        <v>6060338</v>
      </c>
      <c r="M73" s="69"/>
    </row>
    <row r="74" spans="2:13" ht="20.25" customHeight="1">
      <c r="B74" s="152"/>
      <c r="C74" s="163"/>
      <c r="D74" s="14" t="s">
        <v>75</v>
      </c>
      <c r="E74" s="150"/>
      <c r="F74" s="150"/>
      <c r="G74" s="192"/>
      <c r="H74" s="192"/>
      <c r="I74" s="192"/>
      <c r="J74" s="150"/>
      <c r="K74" s="150"/>
      <c r="L74" s="150"/>
      <c r="M74" s="69"/>
    </row>
    <row r="75" spans="2:13" ht="17.25" customHeight="1">
      <c r="B75" s="152"/>
      <c r="C75" s="163"/>
      <c r="D75" s="13" t="s">
        <v>69</v>
      </c>
      <c r="E75" s="150"/>
      <c r="F75" s="150"/>
      <c r="G75" s="192"/>
      <c r="H75" s="192"/>
      <c r="I75" s="192"/>
      <c r="J75" s="150"/>
      <c r="K75" s="150"/>
      <c r="L75" s="150"/>
      <c r="M75" s="69"/>
    </row>
    <row r="76" spans="2:13" ht="39" customHeight="1">
      <c r="B76" s="152"/>
      <c r="C76" s="163"/>
      <c r="D76" s="14" t="s">
        <v>76</v>
      </c>
      <c r="E76" s="150"/>
      <c r="F76" s="150"/>
      <c r="G76" s="192"/>
      <c r="H76" s="192"/>
      <c r="I76" s="192"/>
      <c r="J76" s="150"/>
      <c r="K76" s="150"/>
      <c r="L76" s="150"/>
      <c r="M76" s="69"/>
    </row>
    <row r="77" spans="2:13" ht="18" customHeight="1">
      <c r="B77" s="152"/>
      <c r="C77" s="163"/>
      <c r="D77" s="13" t="s">
        <v>71</v>
      </c>
      <c r="E77" s="150"/>
      <c r="F77" s="150"/>
      <c r="G77" s="192"/>
      <c r="H77" s="192"/>
      <c r="I77" s="192"/>
      <c r="J77" s="150"/>
      <c r="K77" s="150"/>
      <c r="L77" s="150"/>
      <c r="M77" s="69"/>
    </row>
    <row r="78" spans="2:13" ht="13.5" customHeight="1">
      <c r="B78" s="152"/>
      <c r="C78" s="164"/>
      <c r="D78" s="15" t="s">
        <v>77</v>
      </c>
      <c r="E78" s="158"/>
      <c r="F78" s="158"/>
      <c r="G78" s="192"/>
      <c r="H78" s="192"/>
      <c r="I78" s="192"/>
      <c r="J78" s="158"/>
      <c r="K78" s="158"/>
      <c r="L78" s="158"/>
      <c r="M78" s="69"/>
    </row>
    <row r="79" spans="2:13" ht="16.5" customHeight="1">
      <c r="B79" s="151"/>
      <c r="C79" s="162">
        <v>12002</v>
      </c>
      <c r="D79" s="13" t="s">
        <v>67</v>
      </c>
      <c r="E79" s="149">
        <v>0</v>
      </c>
      <c r="F79" s="149">
        <v>1018200.7</v>
      </c>
      <c r="G79" s="191"/>
      <c r="H79" s="191"/>
      <c r="I79" s="191"/>
      <c r="J79" s="149">
        <v>1999700.4</v>
      </c>
      <c r="K79" s="149">
        <v>1999700.4</v>
      </c>
      <c r="L79" s="149">
        <v>0</v>
      </c>
      <c r="M79" s="69"/>
    </row>
    <row r="80" spans="2:13" ht="63.75">
      <c r="B80" s="152"/>
      <c r="C80" s="163"/>
      <c r="D80" s="129" t="s">
        <v>258</v>
      </c>
      <c r="E80" s="150"/>
      <c r="F80" s="150"/>
      <c r="G80" s="192"/>
      <c r="H80" s="192"/>
      <c r="I80" s="192"/>
      <c r="J80" s="150"/>
      <c r="K80" s="150"/>
      <c r="L80" s="150"/>
      <c r="M80" s="69"/>
    </row>
    <row r="81" spans="2:13" ht="17.25" customHeight="1">
      <c r="B81" s="152"/>
      <c r="C81" s="163"/>
      <c r="D81" s="13" t="s">
        <v>69</v>
      </c>
      <c r="E81" s="150"/>
      <c r="F81" s="150"/>
      <c r="G81" s="192"/>
      <c r="H81" s="192"/>
      <c r="I81" s="192"/>
      <c r="J81" s="150"/>
      <c r="K81" s="150"/>
      <c r="L81" s="150"/>
      <c r="M81" s="69"/>
    </row>
    <row r="82" spans="2:13" ht="51">
      <c r="B82" s="152"/>
      <c r="C82" s="163"/>
      <c r="D82" s="129" t="s">
        <v>259</v>
      </c>
      <c r="E82" s="150"/>
      <c r="F82" s="150"/>
      <c r="G82" s="192"/>
      <c r="H82" s="192"/>
      <c r="I82" s="192"/>
      <c r="J82" s="150"/>
      <c r="K82" s="150"/>
      <c r="L82" s="150"/>
      <c r="M82" s="69"/>
    </row>
    <row r="83" spans="2:13" ht="18" customHeight="1">
      <c r="B83" s="152"/>
      <c r="C83" s="163"/>
      <c r="D83" s="13" t="s">
        <v>71</v>
      </c>
      <c r="E83" s="150"/>
      <c r="F83" s="150"/>
      <c r="G83" s="192"/>
      <c r="H83" s="192"/>
      <c r="I83" s="192"/>
      <c r="J83" s="150"/>
      <c r="K83" s="150"/>
      <c r="L83" s="150"/>
      <c r="M83" s="69"/>
    </row>
    <row r="84" spans="2:13" ht="13.5" customHeight="1">
      <c r="B84" s="152"/>
      <c r="C84" s="164"/>
      <c r="D84" s="15" t="s">
        <v>77</v>
      </c>
      <c r="E84" s="158"/>
      <c r="F84" s="158"/>
      <c r="G84" s="192"/>
      <c r="H84" s="192"/>
      <c r="I84" s="192"/>
      <c r="J84" s="158"/>
      <c r="K84" s="158"/>
      <c r="L84" s="158"/>
      <c r="M84" s="69"/>
    </row>
    <row r="85" spans="2:13">
      <c r="B85" s="169"/>
      <c r="C85" s="170"/>
      <c r="D85" s="170" t="s">
        <v>78</v>
      </c>
      <c r="E85" s="170"/>
      <c r="F85" s="170"/>
      <c r="G85" s="170"/>
      <c r="H85" s="170"/>
      <c r="I85" s="170"/>
      <c r="J85" s="170"/>
      <c r="K85" s="170"/>
      <c r="L85" s="173"/>
      <c r="M85" s="69"/>
    </row>
    <row r="86" spans="2:13" ht="15" customHeight="1">
      <c r="B86" s="151"/>
      <c r="C86" s="153">
        <v>31001</v>
      </c>
      <c r="D86" s="13" t="s">
        <v>67</v>
      </c>
      <c r="E86" s="149">
        <v>2892415.7</v>
      </c>
      <c r="F86" s="149">
        <v>5821513.5999999996</v>
      </c>
      <c r="G86" s="149"/>
      <c r="H86" s="149"/>
      <c r="I86" s="149"/>
      <c r="J86" s="149">
        <v>7912459.7999999998</v>
      </c>
      <c r="K86" s="149">
        <v>3643845.8</v>
      </c>
      <c r="L86" s="149">
        <v>0</v>
      </c>
      <c r="M86" s="69"/>
    </row>
    <row r="87" spans="2:13" ht="40.5" customHeight="1">
      <c r="B87" s="152"/>
      <c r="C87" s="154"/>
      <c r="D87" s="14" t="s">
        <v>206</v>
      </c>
      <c r="E87" s="150"/>
      <c r="F87" s="150"/>
      <c r="G87" s="150"/>
      <c r="H87" s="150"/>
      <c r="I87" s="150"/>
      <c r="J87" s="150"/>
      <c r="K87" s="150"/>
      <c r="L87" s="150"/>
      <c r="M87" s="69"/>
    </row>
    <row r="88" spans="2:13" ht="18" customHeight="1">
      <c r="B88" s="152"/>
      <c r="C88" s="154"/>
      <c r="D88" s="13" t="s">
        <v>69</v>
      </c>
      <c r="E88" s="150"/>
      <c r="F88" s="150"/>
      <c r="G88" s="150"/>
      <c r="H88" s="150"/>
      <c r="I88" s="150"/>
      <c r="J88" s="150"/>
      <c r="K88" s="150"/>
      <c r="L88" s="150"/>
      <c r="M88" s="69"/>
    </row>
    <row r="89" spans="2:13" ht="39" customHeight="1">
      <c r="B89" s="152"/>
      <c r="C89" s="154"/>
      <c r="D89" s="14" t="s">
        <v>207</v>
      </c>
      <c r="E89" s="150"/>
      <c r="F89" s="150"/>
      <c r="G89" s="150"/>
      <c r="H89" s="150"/>
      <c r="I89" s="150"/>
      <c r="J89" s="150"/>
      <c r="K89" s="150"/>
      <c r="L89" s="150"/>
      <c r="M89" s="69"/>
    </row>
    <row r="90" spans="2:13" ht="16.5" customHeight="1">
      <c r="B90" s="152"/>
      <c r="C90" s="154"/>
      <c r="D90" s="13" t="s">
        <v>71</v>
      </c>
      <c r="E90" s="150"/>
      <c r="F90" s="150"/>
      <c r="G90" s="150"/>
      <c r="H90" s="150"/>
      <c r="I90" s="150"/>
      <c r="J90" s="150"/>
      <c r="K90" s="150"/>
      <c r="L90" s="150"/>
      <c r="M90" s="69"/>
    </row>
    <row r="91" spans="2:13" ht="25.5" customHeight="1">
      <c r="B91" s="152"/>
      <c r="C91" s="155"/>
      <c r="D91" s="15" t="s">
        <v>79</v>
      </c>
      <c r="E91" s="158"/>
      <c r="F91" s="158"/>
      <c r="G91" s="158"/>
      <c r="H91" s="158"/>
      <c r="I91" s="158"/>
      <c r="J91" s="158"/>
      <c r="K91" s="158"/>
      <c r="L91" s="158"/>
      <c r="M91" s="69"/>
    </row>
    <row r="92" spans="2:13" ht="15.75" customHeight="1">
      <c r="B92" s="151"/>
      <c r="C92" s="153">
        <v>31004</v>
      </c>
      <c r="D92" s="13" t="s">
        <v>67</v>
      </c>
      <c r="E92" s="171">
        <v>0</v>
      </c>
      <c r="F92" s="149">
        <v>7740000</v>
      </c>
      <c r="G92" s="156"/>
      <c r="H92" s="156"/>
      <c r="I92" s="156"/>
      <c r="J92" s="149">
        <v>5899601.9000000004</v>
      </c>
      <c r="K92" s="149">
        <v>6862325</v>
      </c>
      <c r="L92" s="149">
        <v>3682744.1</v>
      </c>
      <c r="M92" s="69"/>
    </row>
    <row r="93" spans="2:13" ht="65.25" customHeight="1">
      <c r="B93" s="152"/>
      <c r="C93" s="154"/>
      <c r="D93" s="14" t="s">
        <v>208</v>
      </c>
      <c r="E93" s="172"/>
      <c r="F93" s="150"/>
      <c r="G93" s="157"/>
      <c r="H93" s="157"/>
      <c r="I93" s="157"/>
      <c r="J93" s="150"/>
      <c r="K93" s="150"/>
      <c r="L93" s="150"/>
      <c r="M93" s="69"/>
    </row>
    <row r="94" spans="2:13" ht="18" customHeight="1">
      <c r="B94" s="152"/>
      <c r="C94" s="154"/>
      <c r="D94" s="13" t="s">
        <v>69</v>
      </c>
      <c r="E94" s="172"/>
      <c r="F94" s="150"/>
      <c r="G94" s="157"/>
      <c r="H94" s="157"/>
      <c r="I94" s="157"/>
      <c r="J94" s="150"/>
      <c r="K94" s="150"/>
      <c r="L94" s="150"/>
      <c r="M94" s="69"/>
    </row>
    <row r="95" spans="2:13" ht="38.25" customHeight="1">
      <c r="B95" s="152"/>
      <c r="C95" s="154"/>
      <c r="D95" s="14" t="s">
        <v>209</v>
      </c>
      <c r="E95" s="172"/>
      <c r="F95" s="150"/>
      <c r="G95" s="157"/>
      <c r="H95" s="157"/>
      <c r="I95" s="157"/>
      <c r="J95" s="150"/>
      <c r="K95" s="150"/>
      <c r="L95" s="150"/>
      <c r="M95" s="69"/>
    </row>
    <row r="96" spans="2:13" ht="14.25" customHeight="1">
      <c r="B96" s="152"/>
      <c r="C96" s="154"/>
      <c r="D96" s="13" t="s">
        <v>71</v>
      </c>
      <c r="E96" s="172"/>
      <c r="F96" s="150"/>
      <c r="G96" s="157"/>
      <c r="H96" s="157"/>
      <c r="I96" s="157"/>
      <c r="J96" s="150"/>
      <c r="K96" s="150"/>
      <c r="L96" s="150"/>
      <c r="M96" s="69"/>
    </row>
    <row r="97" spans="2:13" ht="26.25" customHeight="1">
      <c r="B97" s="152"/>
      <c r="C97" s="155"/>
      <c r="D97" s="15" t="s">
        <v>79</v>
      </c>
      <c r="E97" s="195"/>
      <c r="F97" s="158"/>
      <c r="G97" s="194"/>
      <c r="H97" s="194"/>
      <c r="I97" s="194"/>
      <c r="J97" s="158"/>
      <c r="K97" s="158"/>
      <c r="L97" s="158"/>
      <c r="M97" s="69"/>
    </row>
    <row r="98" spans="2:13" ht="15.75" customHeight="1">
      <c r="B98" s="151"/>
      <c r="C98" s="153">
        <v>31005</v>
      </c>
      <c r="D98" s="13" t="s">
        <v>67</v>
      </c>
      <c r="E98" s="149">
        <v>1630566.78</v>
      </c>
      <c r="F98" s="149">
        <v>7448702.2999999998</v>
      </c>
      <c r="G98" s="149"/>
      <c r="H98" s="149"/>
      <c r="I98" s="149"/>
      <c r="J98" s="149">
        <v>7559063</v>
      </c>
      <c r="K98" s="149">
        <v>3083975.1</v>
      </c>
      <c r="L98" s="149">
        <v>908004.5</v>
      </c>
      <c r="M98" s="69"/>
    </row>
    <row r="99" spans="2:13" ht="52.5" customHeight="1">
      <c r="B99" s="152"/>
      <c r="C99" s="154"/>
      <c r="D99" s="14" t="s">
        <v>210</v>
      </c>
      <c r="E99" s="150"/>
      <c r="F99" s="150"/>
      <c r="G99" s="150"/>
      <c r="H99" s="150"/>
      <c r="I99" s="150"/>
      <c r="J99" s="150"/>
      <c r="K99" s="150"/>
      <c r="L99" s="150"/>
      <c r="M99" s="69"/>
    </row>
    <row r="100" spans="2:13" ht="16.5" customHeight="1">
      <c r="B100" s="152"/>
      <c r="C100" s="154"/>
      <c r="D100" s="13" t="s">
        <v>69</v>
      </c>
      <c r="E100" s="150"/>
      <c r="F100" s="150"/>
      <c r="G100" s="150"/>
      <c r="H100" s="150"/>
      <c r="I100" s="150"/>
      <c r="J100" s="150"/>
      <c r="K100" s="150"/>
      <c r="L100" s="150"/>
      <c r="M100" s="69"/>
    </row>
    <row r="101" spans="2:13" ht="39.75" customHeight="1">
      <c r="B101" s="152"/>
      <c r="C101" s="154"/>
      <c r="D101" s="14" t="s">
        <v>211</v>
      </c>
      <c r="E101" s="150"/>
      <c r="F101" s="150"/>
      <c r="G101" s="150"/>
      <c r="H101" s="150"/>
      <c r="I101" s="150"/>
      <c r="J101" s="150"/>
      <c r="K101" s="150"/>
      <c r="L101" s="150"/>
      <c r="M101" s="69"/>
    </row>
    <row r="102" spans="2:13" ht="17.25" customHeight="1">
      <c r="B102" s="152"/>
      <c r="C102" s="154"/>
      <c r="D102" s="13" t="s">
        <v>71</v>
      </c>
      <c r="E102" s="150"/>
      <c r="F102" s="150"/>
      <c r="G102" s="150"/>
      <c r="H102" s="150"/>
      <c r="I102" s="150"/>
      <c r="J102" s="150"/>
      <c r="K102" s="150"/>
      <c r="L102" s="150"/>
      <c r="M102" s="69"/>
    </row>
    <row r="103" spans="2:13" ht="29.25" customHeight="1">
      <c r="B103" s="152"/>
      <c r="C103" s="155"/>
      <c r="D103" s="15" t="s">
        <v>79</v>
      </c>
      <c r="E103" s="158"/>
      <c r="F103" s="158"/>
      <c r="G103" s="158"/>
      <c r="H103" s="158"/>
      <c r="I103" s="158"/>
      <c r="J103" s="158"/>
      <c r="K103" s="158"/>
      <c r="L103" s="158"/>
      <c r="M103" s="69"/>
    </row>
    <row r="104" spans="2:13" ht="15.75" customHeight="1">
      <c r="B104" s="151"/>
      <c r="C104" s="153">
        <v>31006</v>
      </c>
      <c r="D104" s="13" t="s">
        <v>67</v>
      </c>
      <c r="E104" s="171">
        <v>0</v>
      </c>
      <c r="F104" s="149">
        <v>0</v>
      </c>
      <c r="G104" s="149"/>
      <c r="H104" s="149"/>
      <c r="I104" s="149"/>
      <c r="J104" s="149">
        <v>966193.4</v>
      </c>
      <c r="K104" s="149">
        <v>879071.9</v>
      </c>
      <c r="L104" s="149">
        <v>3409378.9</v>
      </c>
      <c r="M104" s="69"/>
    </row>
    <row r="105" spans="2:13" ht="66.75" customHeight="1">
      <c r="B105" s="152"/>
      <c r="C105" s="154"/>
      <c r="D105" s="110" t="s">
        <v>212</v>
      </c>
      <c r="E105" s="172"/>
      <c r="F105" s="150"/>
      <c r="G105" s="150"/>
      <c r="H105" s="150"/>
      <c r="I105" s="150"/>
      <c r="J105" s="150"/>
      <c r="K105" s="150"/>
      <c r="L105" s="150"/>
      <c r="M105" s="69"/>
    </row>
    <row r="106" spans="2:13" ht="30.75" customHeight="1">
      <c r="B106" s="152"/>
      <c r="C106" s="154"/>
      <c r="D106" s="13" t="s">
        <v>69</v>
      </c>
      <c r="E106" s="172"/>
      <c r="F106" s="150"/>
      <c r="G106" s="150"/>
      <c r="H106" s="150"/>
      <c r="I106" s="150"/>
      <c r="J106" s="150"/>
      <c r="K106" s="150"/>
      <c r="L106" s="150"/>
      <c r="M106" s="69"/>
    </row>
    <row r="107" spans="2:13" ht="57" customHeight="1">
      <c r="B107" s="152"/>
      <c r="C107" s="154"/>
      <c r="D107" s="115" t="s">
        <v>213</v>
      </c>
      <c r="E107" s="172"/>
      <c r="F107" s="150"/>
      <c r="G107" s="150"/>
      <c r="H107" s="150"/>
      <c r="I107" s="150"/>
      <c r="J107" s="150"/>
      <c r="K107" s="150"/>
      <c r="L107" s="150"/>
      <c r="M107" s="69"/>
    </row>
    <row r="108" spans="2:13" ht="17.25" customHeight="1">
      <c r="B108" s="152"/>
      <c r="C108" s="154"/>
      <c r="D108" s="13" t="s">
        <v>71</v>
      </c>
      <c r="E108" s="172"/>
      <c r="F108" s="150"/>
      <c r="G108" s="150"/>
      <c r="H108" s="150"/>
      <c r="I108" s="150"/>
      <c r="J108" s="150"/>
      <c r="K108" s="150"/>
      <c r="L108" s="150"/>
      <c r="M108" s="69"/>
    </row>
    <row r="109" spans="2:13" ht="29.25" customHeight="1">
      <c r="B109" s="152"/>
      <c r="C109" s="155"/>
      <c r="D109" s="15" t="s">
        <v>79</v>
      </c>
      <c r="E109" s="172"/>
      <c r="F109" s="158"/>
      <c r="G109" s="158"/>
      <c r="H109" s="158"/>
      <c r="I109" s="158"/>
      <c r="J109" s="158"/>
      <c r="K109" s="158"/>
      <c r="L109" s="158"/>
      <c r="M109" s="69"/>
    </row>
    <row r="110" spans="2:13" ht="15.75" customHeight="1">
      <c r="B110" s="151"/>
      <c r="C110" s="162">
        <v>31007</v>
      </c>
      <c r="D110" s="13" t="s">
        <v>67</v>
      </c>
      <c r="E110" s="149">
        <v>30960</v>
      </c>
      <c r="F110" s="149">
        <v>360000</v>
      </c>
      <c r="G110" s="149"/>
      <c r="H110" s="149"/>
      <c r="I110" s="149"/>
      <c r="J110" s="149">
        <v>787000</v>
      </c>
      <c r="K110" s="149">
        <v>352470.3</v>
      </c>
      <c r="L110" s="185">
        <v>0</v>
      </c>
      <c r="M110" s="69"/>
    </row>
    <row r="111" spans="2:13" ht="27.75" customHeight="1">
      <c r="B111" s="152"/>
      <c r="C111" s="163"/>
      <c r="D111" s="94" t="s">
        <v>158</v>
      </c>
      <c r="E111" s="150"/>
      <c r="F111" s="150"/>
      <c r="G111" s="150"/>
      <c r="H111" s="150"/>
      <c r="I111" s="150"/>
      <c r="J111" s="150"/>
      <c r="K111" s="150"/>
      <c r="L111" s="186"/>
      <c r="M111" s="69"/>
    </row>
    <row r="112" spans="2:13" ht="16.5" customHeight="1">
      <c r="B112" s="152"/>
      <c r="C112" s="163"/>
      <c r="D112" s="13" t="s">
        <v>69</v>
      </c>
      <c r="E112" s="150"/>
      <c r="F112" s="150"/>
      <c r="G112" s="150"/>
      <c r="H112" s="150"/>
      <c r="I112" s="150"/>
      <c r="J112" s="150"/>
      <c r="K112" s="150"/>
      <c r="L112" s="186"/>
      <c r="M112" s="69"/>
    </row>
    <row r="113" spans="2:13" ht="25.5" customHeight="1">
      <c r="B113" s="152"/>
      <c r="C113" s="163"/>
      <c r="D113" s="94" t="s">
        <v>159</v>
      </c>
      <c r="E113" s="150"/>
      <c r="F113" s="150"/>
      <c r="G113" s="150"/>
      <c r="H113" s="150"/>
      <c r="I113" s="150"/>
      <c r="J113" s="150"/>
      <c r="K113" s="150"/>
      <c r="L113" s="186"/>
      <c r="M113" s="69"/>
    </row>
    <row r="114" spans="2:13" ht="17.25" customHeight="1">
      <c r="B114" s="152"/>
      <c r="C114" s="163"/>
      <c r="D114" s="13" t="s">
        <v>71</v>
      </c>
      <c r="E114" s="150"/>
      <c r="F114" s="150"/>
      <c r="G114" s="150"/>
      <c r="H114" s="150"/>
      <c r="I114" s="150"/>
      <c r="J114" s="150"/>
      <c r="K114" s="150"/>
      <c r="L114" s="186"/>
      <c r="M114" s="69"/>
    </row>
    <row r="115" spans="2:13" ht="29.25" customHeight="1">
      <c r="B115" s="152"/>
      <c r="C115" s="164"/>
      <c r="D115" s="15" t="s">
        <v>79</v>
      </c>
      <c r="E115" s="158"/>
      <c r="F115" s="158"/>
      <c r="G115" s="158"/>
      <c r="H115" s="158"/>
      <c r="I115" s="158"/>
      <c r="J115" s="158"/>
      <c r="K115" s="158"/>
      <c r="L115" s="190"/>
      <c r="M115" s="69"/>
    </row>
    <row r="116" spans="2:13" ht="15.75" customHeight="1">
      <c r="B116" s="151"/>
      <c r="C116" s="153">
        <v>31010</v>
      </c>
      <c r="D116" s="13" t="s">
        <v>67</v>
      </c>
      <c r="E116" s="171">
        <v>0</v>
      </c>
      <c r="F116" s="149">
        <v>54284.5</v>
      </c>
      <c r="G116" s="149"/>
      <c r="H116" s="149"/>
      <c r="I116" s="149"/>
      <c r="J116" s="149">
        <v>1329969.6000000001</v>
      </c>
      <c r="K116" s="149">
        <v>1329969.6000000001</v>
      </c>
      <c r="L116" s="149"/>
      <c r="M116" s="69"/>
    </row>
    <row r="117" spans="2:13" ht="19.5" customHeight="1">
      <c r="B117" s="152"/>
      <c r="C117" s="154"/>
      <c r="D117" s="110" t="s">
        <v>188</v>
      </c>
      <c r="E117" s="172"/>
      <c r="F117" s="150"/>
      <c r="G117" s="150"/>
      <c r="H117" s="150"/>
      <c r="I117" s="150"/>
      <c r="J117" s="150"/>
      <c r="K117" s="150"/>
      <c r="L117" s="150"/>
      <c r="M117" s="69"/>
    </row>
    <row r="118" spans="2:13" ht="16.5" customHeight="1">
      <c r="B118" s="152"/>
      <c r="C118" s="154"/>
      <c r="D118" s="13" t="s">
        <v>69</v>
      </c>
      <c r="E118" s="172"/>
      <c r="F118" s="150"/>
      <c r="G118" s="150"/>
      <c r="H118" s="150"/>
      <c r="I118" s="150"/>
      <c r="J118" s="150"/>
      <c r="K118" s="150"/>
      <c r="L118" s="150"/>
      <c r="M118" s="69"/>
    </row>
    <row r="119" spans="2:13" ht="29.25" customHeight="1">
      <c r="B119" s="152"/>
      <c r="C119" s="154"/>
      <c r="D119" s="110" t="s">
        <v>189</v>
      </c>
      <c r="E119" s="172"/>
      <c r="F119" s="150"/>
      <c r="G119" s="150"/>
      <c r="H119" s="150"/>
      <c r="I119" s="150"/>
      <c r="J119" s="150"/>
      <c r="K119" s="150"/>
      <c r="L119" s="150"/>
      <c r="M119" s="69"/>
    </row>
    <row r="120" spans="2:13" ht="17.25" customHeight="1">
      <c r="B120" s="152"/>
      <c r="C120" s="154"/>
      <c r="D120" s="13" t="s">
        <v>71</v>
      </c>
      <c r="E120" s="172"/>
      <c r="F120" s="150"/>
      <c r="G120" s="150"/>
      <c r="H120" s="150"/>
      <c r="I120" s="150"/>
      <c r="J120" s="150"/>
      <c r="K120" s="150"/>
      <c r="L120" s="150"/>
      <c r="M120" s="69"/>
    </row>
    <row r="121" spans="2:13" ht="29.25" customHeight="1">
      <c r="B121" s="152"/>
      <c r="C121" s="155"/>
      <c r="D121" s="15" t="s">
        <v>79</v>
      </c>
      <c r="E121" s="172"/>
      <c r="F121" s="158"/>
      <c r="G121" s="158"/>
      <c r="H121" s="158"/>
      <c r="I121" s="158"/>
      <c r="J121" s="158"/>
      <c r="K121" s="158"/>
      <c r="L121" s="158"/>
      <c r="M121" s="69"/>
    </row>
    <row r="122" spans="2:13">
      <c r="B122" s="176" t="s">
        <v>8</v>
      </c>
      <c r="C122" s="177"/>
      <c r="D122" s="177"/>
      <c r="E122" s="177"/>
      <c r="F122" s="177"/>
      <c r="G122" s="177"/>
      <c r="H122" s="177"/>
      <c r="I122" s="177"/>
      <c r="J122" s="177"/>
      <c r="K122" s="177"/>
      <c r="L122" s="178"/>
      <c r="M122" s="69"/>
    </row>
    <row r="123" spans="2:13" ht="16.5" customHeight="1">
      <c r="B123" s="179">
        <v>1017</v>
      </c>
      <c r="C123" s="182"/>
      <c r="D123" s="13" t="s">
        <v>59</v>
      </c>
      <c r="E123" s="167">
        <f>E131</f>
        <v>205800</v>
      </c>
      <c r="F123" s="167">
        <f t="shared" ref="F123:L123" si="2">F131</f>
        <v>205800</v>
      </c>
      <c r="G123" s="167">
        <f t="shared" si="2"/>
        <v>205801</v>
      </c>
      <c r="H123" s="167">
        <f t="shared" si="2"/>
        <v>205802</v>
      </c>
      <c r="I123" s="167">
        <f t="shared" si="2"/>
        <v>205803</v>
      </c>
      <c r="J123" s="167">
        <f t="shared" si="2"/>
        <v>228780</v>
      </c>
      <c r="K123" s="167">
        <f t="shared" si="2"/>
        <v>228780</v>
      </c>
      <c r="L123" s="167">
        <f t="shared" si="2"/>
        <v>228780</v>
      </c>
      <c r="M123" s="69"/>
    </row>
    <row r="124" spans="2:13" ht="26.25" customHeight="1">
      <c r="B124" s="180"/>
      <c r="C124" s="183"/>
      <c r="D124" s="14" t="s">
        <v>80</v>
      </c>
      <c r="E124" s="168"/>
      <c r="F124" s="168"/>
      <c r="G124" s="168"/>
      <c r="H124" s="168"/>
      <c r="I124" s="168"/>
      <c r="J124" s="168"/>
      <c r="K124" s="168"/>
      <c r="L124" s="168"/>
      <c r="M124" s="69"/>
    </row>
    <row r="125" spans="2:13" ht="15" customHeight="1">
      <c r="B125" s="180"/>
      <c r="C125" s="183"/>
      <c r="D125" s="13" t="s">
        <v>61</v>
      </c>
      <c r="E125" s="168"/>
      <c r="F125" s="168"/>
      <c r="G125" s="168"/>
      <c r="H125" s="168"/>
      <c r="I125" s="168"/>
      <c r="J125" s="168"/>
      <c r="K125" s="168"/>
      <c r="L125" s="168"/>
      <c r="M125" s="69"/>
    </row>
    <row r="126" spans="2:13" ht="27" customHeight="1">
      <c r="B126" s="180"/>
      <c r="C126" s="183"/>
      <c r="D126" s="14" t="s">
        <v>81</v>
      </c>
      <c r="E126" s="168"/>
      <c r="F126" s="168"/>
      <c r="G126" s="168"/>
      <c r="H126" s="168"/>
      <c r="I126" s="168"/>
      <c r="J126" s="168"/>
      <c r="K126" s="168"/>
      <c r="L126" s="168"/>
      <c r="M126" s="69"/>
    </row>
    <row r="127" spans="2:13" ht="15" customHeight="1">
      <c r="B127" s="180"/>
      <c r="C127" s="183"/>
      <c r="D127" s="13" t="s">
        <v>63</v>
      </c>
      <c r="E127" s="168"/>
      <c r="F127" s="168"/>
      <c r="G127" s="168"/>
      <c r="H127" s="168"/>
      <c r="I127" s="168"/>
      <c r="J127" s="168"/>
      <c r="K127" s="168"/>
      <c r="L127" s="168"/>
      <c r="M127" s="69"/>
    </row>
    <row r="128" spans="2:13" ht="26.25" customHeight="1">
      <c r="B128" s="181"/>
      <c r="C128" s="184"/>
      <c r="D128" s="14" t="s">
        <v>82</v>
      </c>
      <c r="E128" s="168"/>
      <c r="F128" s="168"/>
      <c r="G128" s="168"/>
      <c r="H128" s="168"/>
      <c r="I128" s="168"/>
      <c r="J128" s="168"/>
      <c r="K128" s="168"/>
      <c r="L128" s="168"/>
      <c r="M128" s="69"/>
    </row>
    <row r="129" spans="2:13">
      <c r="B129" s="169" t="s">
        <v>65</v>
      </c>
      <c r="C129" s="170"/>
      <c r="D129" s="170"/>
      <c r="E129" s="170"/>
      <c r="F129" s="170"/>
      <c r="G129" s="170"/>
      <c r="H129" s="170"/>
      <c r="I129" s="170"/>
      <c r="J129" s="170"/>
      <c r="K129" s="170"/>
      <c r="L129" s="173"/>
      <c r="M129" s="69"/>
    </row>
    <row r="130" spans="2:13">
      <c r="B130" s="169"/>
      <c r="C130" s="170"/>
      <c r="D130" s="170" t="s">
        <v>66</v>
      </c>
      <c r="E130" s="170"/>
      <c r="F130" s="170"/>
      <c r="G130" s="170"/>
      <c r="H130" s="170"/>
      <c r="I130" s="170"/>
      <c r="J130" s="170"/>
      <c r="K130" s="170"/>
      <c r="L130" s="173"/>
      <c r="M130" s="69"/>
    </row>
    <row r="131" spans="2:13" ht="16.5" customHeight="1">
      <c r="B131" s="151"/>
      <c r="C131" s="187">
        <v>11001</v>
      </c>
      <c r="D131" s="13" t="s">
        <v>67</v>
      </c>
      <c r="E131" s="149">
        <v>205800</v>
      </c>
      <c r="F131" s="149">
        <v>205800</v>
      </c>
      <c r="G131" s="149">
        <v>205801</v>
      </c>
      <c r="H131" s="149">
        <v>205802</v>
      </c>
      <c r="I131" s="149">
        <v>205803</v>
      </c>
      <c r="J131" s="149">
        <v>228780</v>
      </c>
      <c r="K131" s="149">
        <v>228780</v>
      </c>
      <c r="L131" s="149">
        <v>228780</v>
      </c>
      <c r="M131" s="69"/>
    </row>
    <row r="132" spans="2:13" ht="15" customHeight="1">
      <c r="B132" s="152"/>
      <c r="C132" s="188"/>
      <c r="D132" s="14" t="s">
        <v>83</v>
      </c>
      <c r="E132" s="150"/>
      <c r="F132" s="150"/>
      <c r="G132" s="150"/>
      <c r="H132" s="150"/>
      <c r="I132" s="150"/>
      <c r="J132" s="150"/>
      <c r="K132" s="150"/>
      <c r="L132" s="150"/>
      <c r="M132" s="69"/>
    </row>
    <row r="133" spans="2:13" ht="18" customHeight="1">
      <c r="B133" s="152"/>
      <c r="C133" s="188"/>
      <c r="D133" s="13" t="s">
        <v>69</v>
      </c>
      <c r="E133" s="150"/>
      <c r="F133" s="150"/>
      <c r="G133" s="150"/>
      <c r="H133" s="150"/>
      <c r="I133" s="150"/>
      <c r="J133" s="150"/>
      <c r="K133" s="150"/>
      <c r="L133" s="150"/>
      <c r="M133" s="69"/>
    </row>
    <row r="134" spans="2:13" ht="54" customHeight="1">
      <c r="B134" s="152"/>
      <c r="C134" s="188"/>
      <c r="D134" s="14" t="s">
        <v>84</v>
      </c>
      <c r="E134" s="150"/>
      <c r="F134" s="150"/>
      <c r="G134" s="150"/>
      <c r="H134" s="150"/>
      <c r="I134" s="150"/>
      <c r="J134" s="150"/>
      <c r="K134" s="150"/>
      <c r="L134" s="150"/>
      <c r="M134" s="69"/>
    </row>
    <row r="135" spans="2:13" ht="17.25" customHeight="1">
      <c r="B135" s="152"/>
      <c r="C135" s="188"/>
      <c r="D135" s="13" t="s">
        <v>71</v>
      </c>
      <c r="E135" s="150"/>
      <c r="F135" s="150"/>
      <c r="G135" s="150"/>
      <c r="H135" s="150"/>
      <c r="I135" s="150"/>
      <c r="J135" s="150"/>
      <c r="K135" s="150"/>
      <c r="L135" s="150"/>
      <c r="M135" s="69"/>
    </row>
    <row r="136" spans="2:13" ht="14.25" customHeight="1">
      <c r="B136" s="152"/>
      <c r="C136" s="189"/>
      <c r="D136" s="15" t="s">
        <v>72</v>
      </c>
      <c r="E136" s="150"/>
      <c r="F136" s="150"/>
      <c r="G136" s="150"/>
      <c r="H136" s="150"/>
      <c r="I136" s="150"/>
      <c r="J136" s="150"/>
      <c r="K136" s="150"/>
      <c r="L136" s="150"/>
      <c r="M136" s="69"/>
    </row>
    <row r="137" spans="2:13">
      <c r="B137" s="176" t="s">
        <v>8</v>
      </c>
      <c r="C137" s="177"/>
      <c r="D137" s="177"/>
      <c r="E137" s="177"/>
      <c r="F137" s="177"/>
      <c r="G137" s="177"/>
      <c r="H137" s="177"/>
      <c r="I137" s="177"/>
      <c r="J137" s="177"/>
      <c r="K137" s="177"/>
      <c r="L137" s="178"/>
      <c r="M137" s="69"/>
    </row>
    <row r="138" spans="2:13" ht="15" customHeight="1">
      <c r="B138" s="179">
        <v>1027</v>
      </c>
      <c r="C138" s="182"/>
      <c r="D138" s="13" t="s">
        <v>59</v>
      </c>
      <c r="E138" s="167">
        <f>E146</f>
        <v>323725.36</v>
      </c>
      <c r="F138" s="167">
        <f t="shared" ref="F138:L138" si="3">F146</f>
        <v>336497.3</v>
      </c>
      <c r="G138" s="167"/>
      <c r="H138" s="167"/>
      <c r="I138" s="167"/>
      <c r="J138" s="167">
        <f t="shared" si="3"/>
        <v>336497.3</v>
      </c>
      <c r="K138" s="167">
        <f t="shared" si="3"/>
        <v>336497.3</v>
      </c>
      <c r="L138" s="167">
        <f t="shared" si="3"/>
        <v>352649.2</v>
      </c>
      <c r="M138" s="69"/>
    </row>
    <row r="139" spans="2:13" ht="16.5" customHeight="1">
      <c r="B139" s="180"/>
      <c r="C139" s="183"/>
      <c r="D139" s="14" t="s">
        <v>85</v>
      </c>
      <c r="E139" s="168"/>
      <c r="F139" s="168"/>
      <c r="G139" s="168"/>
      <c r="H139" s="168"/>
      <c r="I139" s="168"/>
      <c r="J139" s="168"/>
      <c r="K139" s="168"/>
      <c r="L139" s="168"/>
      <c r="M139" s="69"/>
    </row>
    <row r="140" spans="2:13" ht="17.25" customHeight="1">
      <c r="B140" s="180"/>
      <c r="C140" s="183"/>
      <c r="D140" s="13" t="s">
        <v>61</v>
      </c>
      <c r="E140" s="168"/>
      <c r="F140" s="168"/>
      <c r="G140" s="168"/>
      <c r="H140" s="168"/>
      <c r="I140" s="168"/>
      <c r="J140" s="168"/>
      <c r="K140" s="168"/>
      <c r="L140" s="168"/>
      <c r="M140" s="69"/>
    </row>
    <row r="141" spans="2:13" ht="41.25" customHeight="1">
      <c r="B141" s="180"/>
      <c r="C141" s="183"/>
      <c r="D141" s="14" t="s">
        <v>86</v>
      </c>
      <c r="E141" s="168"/>
      <c r="F141" s="168"/>
      <c r="G141" s="168"/>
      <c r="H141" s="168"/>
      <c r="I141" s="168"/>
      <c r="J141" s="168"/>
      <c r="K141" s="168"/>
      <c r="L141" s="168"/>
      <c r="M141" s="69"/>
    </row>
    <row r="142" spans="2:13" ht="14.25" customHeight="1">
      <c r="B142" s="180"/>
      <c r="C142" s="183"/>
      <c r="D142" s="13" t="s">
        <v>63</v>
      </c>
      <c r="E142" s="168"/>
      <c r="F142" s="168"/>
      <c r="G142" s="168"/>
      <c r="H142" s="168"/>
      <c r="I142" s="168"/>
      <c r="J142" s="168"/>
      <c r="K142" s="168"/>
      <c r="L142" s="168"/>
      <c r="M142" s="69"/>
    </row>
    <row r="143" spans="2:13" ht="27" customHeight="1">
      <c r="B143" s="181"/>
      <c r="C143" s="184"/>
      <c r="D143" s="15" t="s">
        <v>87</v>
      </c>
      <c r="E143" s="168"/>
      <c r="F143" s="168"/>
      <c r="G143" s="168"/>
      <c r="H143" s="168"/>
      <c r="I143" s="168"/>
      <c r="J143" s="168"/>
      <c r="K143" s="168"/>
      <c r="L143" s="168"/>
      <c r="M143" s="69"/>
    </row>
    <row r="144" spans="2:13">
      <c r="B144" s="169" t="s">
        <v>65</v>
      </c>
      <c r="C144" s="170"/>
      <c r="D144" s="170"/>
      <c r="E144" s="170"/>
      <c r="F144" s="170"/>
      <c r="G144" s="170"/>
      <c r="H144" s="170"/>
      <c r="I144" s="170"/>
      <c r="J144" s="170"/>
      <c r="K144" s="170"/>
      <c r="L144" s="173"/>
      <c r="M144" s="69"/>
    </row>
    <row r="145" spans="2:13">
      <c r="B145" s="169"/>
      <c r="C145" s="170"/>
      <c r="D145" s="170" t="s">
        <v>66</v>
      </c>
      <c r="E145" s="170"/>
      <c r="F145" s="170"/>
      <c r="G145" s="170"/>
      <c r="H145" s="170"/>
      <c r="I145" s="170"/>
      <c r="J145" s="170"/>
      <c r="K145" s="170"/>
      <c r="L145" s="173"/>
      <c r="M145" s="69"/>
    </row>
    <row r="146" spans="2:13" ht="16.5" customHeight="1">
      <c r="B146" s="151"/>
      <c r="C146" s="162">
        <v>11001</v>
      </c>
      <c r="D146" s="13" t="s">
        <v>67</v>
      </c>
      <c r="E146" s="171">
        <v>323725.36</v>
      </c>
      <c r="F146" s="149">
        <v>336497.3</v>
      </c>
      <c r="G146" s="149"/>
      <c r="H146" s="149"/>
      <c r="I146" s="149"/>
      <c r="J146" s="149">
        <v>336497.3</v>
      </c>
      <c r="K146" s="149">
        <v>336497.3</v>
      </c>
      <c r="L146" s="185">
        <v>352649.2</v>
      </c>
      <c r="M146" s="69"/>
    </row>
    <row r="147" spans="2:13" ht="27.75" customHeight="1">
      <c r="B147" s="152"/>
      <c r="C147" s="163"/>
      <c r="D147" s="14" t="s">
        <v>88</v>
      </c>
      <c r="E147" s="172"/>
      <c r="F147" s="150"/>
      <c r="G147" s="150"/>
      <c r="H147" s="150"/>
      <c r="I147" s="150"/>
      <c r="J147" s="150"/>
      <c r="K147" s="150"/>
      <c r="L147" s="186"/>
      <c r="M147" s="69"/>
    </row>
    <row r="148" spans="2:13" ht="16.5" customHeight="1">
      <c r="B148" s="152"/>
      <c r="C148" s="163"/>
      <c r="D148" s="13" t="s">
        <v>69</v>
      </c>
      <c r="E148" s="172"/>
      <c r="F148" s="150"/>
      <c r="G148" s="150"/>
      <c r="H148" s="150"/>
      <c r="I148" s="150"/>
      <c r="J148" s="150"/>
      <c r="K148" s="150"/>
      <c r="L148" s="186"/>
      <c r="M148" s="69"/>
    </row>
    <row r="149" spans="2:13" ht="40.5" customHeight="1">
      <c r="B149" s="152"/>
      <c r="C149" s="163"/>
      <c r="D149" s="14" t="s">
        <v>89</v>
      </c>
      <c r="E149" s="172"/>
      <c r="F149" s="150"/>
      <c r="G149" s="150"/>
      <c r="H149" s="150"/>
      <c r="I149" s="150"/>
      <c r="J149" s="150"/>
      <c r="K149" s="150"/>
      <c r="L149" s="186"/>
      <c r="M149" s="69"/>
    </row>
    <row r="150" spans="2:13" ht="15" customHeight="1">
      <c r="B150" s="152"/>
      <c r="C150" s="163"/>
      <c r="D150" s="13" t="s">
        <v>71</v>
      </c>
      <c r="E150" s="172"/>
      <c r="F150" s="150"/>
      <c r="G150" s="150"/>
      <c r="H150" s="150"/>
      <c r="I150" s="150"/>
      <c r="J150" s="150"/>
      <c r="K150" s="150"/>
      <c r="L150" s="186"/>
      <c r="M150" s="69"/>
    </row>
    <row r="151" spans="2:13" ht="15" customHeight="1">
      <c r="B151" s="152"/>
      <c r="C151" s="164"/>
      <c r="D151" s="15" t="s">
        <v>72</v>
      </c>
      <c r="E151" s="172"/>
      <c r="F151" s="150"/>
      <c r="G151" s="150"/>
      <c r="H151" s="150"/>
      <c r="I151" s="150"/>
      <c r="J151" s="150"/>
      <c r="K151" s="150"/>
      <c r="L151" s="186"/>
      <c r="M151" s="69"/>
    </row>
    <row r="152" spans="2:13">
      <c r="B152" s="176" t="s">
        <v>8</v>
      </c>
      <c r="C152" s="177"/>
      <c r="D152" s="177"/>
      <c r="E152" s="177"/>
      <c r="F152" s="177"/>
      <c r="G152" s="177"/>
      <c r="H152" s="177"/>
      <c r="I152" s="177"/>
      <c r="J152" s="177"/>
      <c r="K152" s="177"/>
      <c r="L152" s="178"/>
      <c r="M152" s="69"/>
    </row>
    <row r="153" spans="2:13" ht="20.25" customHeight="1">
      <c r="B153" s="179">
        <v>1072</v>
      </c>
      <c r="C153" s="182"/>
      <c r="D153" s="13" t="s">
        <v>59</v>
      </c>
      <c r="E153" s="167">
        <f t="shared" ref="E153:K153" si="4">E161+E167+E179+E185+E192+E198+E204+E210</f>
        <v>142664.26</v>
      </c>
      <c r="F153" s="167">
        <f t="shared" si="4"/>
        <v>14687985.300000001</v>
      </c>
      <c r="G153" s="167">
        <f t="shared" si="4"/>
        <v>0</v>
      </c>
      <c r="H153" s="167">
        <f t="shared" si="4"/>
        <v>0</v>
      </c>
      <c r="I153" s="167">
        <f t="shared" si="4"/>
        <v>0</v>
      </c>
      <c r="J153" s="167">
        <f t="shared" si="4"/>
        <v>17920760.100000001</v>
      </c>
      <c r="K153" s="167">
        <f t="shared" si="4"/>
        <v>11267152.299999999</v>
      </c>
      <c r="L153" s="167">
        <f>L161+L167+L179+L185+L192+L198+L204+L210+L173</f>
        <v>4681375.8</v>
      </c>
      <c r="M153" s="69"/>
    </row>
    <row r="154" spans="2:13" ht="15.75" customHeight="1">
      <c r="B154" s="180"/>
      <c r="C154" s="183"/>
      <c r="D154" s="14" t="s">
        <v>90</v>
      </c>
      <c r="E154" s="168"/>
      <c r="F154" s="168"/>
      <c r="G154" s="168"/>
      <c r="H154" s="168"/>
      <c r="I154" s="168"/>
      <c r="J154" s="168"/>
      <c r="K154" s="168"/>
      <c r="L154" s="168"/>
      <c r="M154" s="69"/>
    </row>
    <row r="155" spans="2:13" ht="16.5" customHeight="1">
      <c r="B155" s="180"/>
      <c r="C155" s="183"/>
      <c r="D155" s="13" t="s">
        <v>61</v>
      </c>
      <c r="E155" s="168"/>
      <c r="F155" s="168"/>
      <c r="G155" s="168"/>
      <c r="H155" s="168"/>
      <c r="I155" s="168"/>
      <c r="J155" s="168"/>
      <c r="K155" s="168"/>
      <c r="L155" s="168"/>
      <c r="M155" s="69"/>
    </row>
    <row r="156" spans="2:13" ht="30" customHeight="1">
      <c r="B156" s="180"/>
      <c r="C156" s="183"/>
      <c r="D156" s="14" t="s">
        <v>91</v>
      </c>
      <c r="E156" s="168"/>
      <c r="F156" s="168"/>
      <c r="G156" s="168"/>
      <c r="H156" s="168"/>
      <c r="I156" s="168"/>
      <c r="J156" s="168"/>
      <c r="K156" s="168"/>
      <c r="L156" s="168"/>
      <c r="M156" s="69"/>
    </row>
    <row r="157" spans="2:13" ht="17.25" customHeight="1">
      <c r="B157" s="180"/>
      <c r="C157" s="183"/>
      <c r="D157" s="13" t="s">
        <v>63</v>
      </c>
      <c r="E157" s="168"/>
      <c r="F157" s="168"/>
      <c r="G157" s="168"/>
      <c r="H157" s="168"/>
      <c r="I157" s="168"/>
      <c r="J157" s="168"/>
      <c r="K157" s="168"/>
      <c r="L157" s="168"/>
      <c r="M157" s="69"/>
    </row>
    <row r="158" spans="2:13" ht="29.25" customHeight="1">
      <c r="B158" s="181"/>
      <c r="C158" s="184"/>
      <c r="D158" s="15" t="s">
        <v>92</v>
      </c>
      <c r="E158" s="168"/>
      <c r="F158" s="168"/>
      <c r="G158" s="168"/>
      <c r="H158" s="168"/>
      <c r="I158" s="168"/>
      <c r="J158" s="168"/>
      <c r="K158" s="168"/>
      <c r="L158" s="168"/>
      <c r="M158" s="69"/>
    </row>
    <row r="159" spans="2:13">
      <c r="B159" s="169" t="s">
        <v>65</v>
      </c>
      <c r="C159" s="170"/>
      <c r="D159" s="170"/>
      <c r="E159" s="170"/>
      <c r="F159" s="170"/>
      <c r="G159" s="170"/>
      <c r="H159" s="170"/>
      <c r="I159" s="170"/>
      <c r="J159" s="170"/>
      <c r="K159" s="170"/>
      <c r="L159" s="173"/>
      <c r="M159" s="69"/>
    </row>
    <row r="160" spans="2:13">
      <c r="B160" s="169"/>
      <c r="C160" s="170"/>
      <c r="D160" s="170" t="s">
        <v>66</v>
      </c>
      <c r="E160" s="170"/>
      <c r="F160" s="170"/>
      <c r="G160" s="170"/>
      <c r="H160" s="170"/>
      <c r="I160" s="170"/>
      <c r="J160" s="170"/>
      <c r="K160" s="170"/>
      <c r="L160" s="173"/>
      <c r="M160" s="69"/>
    </row>
    <row r="161" spans="2:13" ht="19.5" customHeight="1">
      <c r="B161" s="151"/>
      <c r="C161" s="153">
        <v>11004</v>
      </c>
      <c r="D161" s="13" t="s">
        <v>67</v>
      </c>
      <c r="E161" s="149">
        <v>0</v>
      </c>
      <c r="F161" s="149">
        <v>14108.2</v>
      </c>
      <c r="G161" s="149"/>
      <c r="H161" s="149"/>
      <c r="I161" s="149"/>
      <c r="J161" s="149">
        <v>14176.3</v>
      </c>
      <c r="K161" s="149">
        <v>14176.3</v>
      </c>
      <c r="L161" s="149">
        <v>0</v>
      </c>
      <c r="M161" s="69"/>
    </row>
    <row r="162" spans="2:13" ht="52.5" customHeight="1">
      <c r="B162" s="152"/>
      <c r="C162" s="154"/>
      <c r="D162" s="14" t="s">
        <v>214</v>
      </c>
      <c r="E162" s="150"/>
      <c r="F162" s="150"/>
      <c r="G162" s="150"/>
      <c r="H162" s="150"/>
      <c r="I162" s="150"/>
      <c r="J162" s="150"/>
      <c r="K162" s="150"/>
      <c r="L162" s="150"/>
      <c r="M162" s="69"/>
    </row>
    <row r="163" spans="2:13" ht="17.25" customHeight="1">
      <c r="B163" s="152"/>
      <c r="C163" s="154"/>
      <c r="D163" s="13" t="s">
        <v>69</v>
      </c>
      <c r="E163" s="150"/>
      <c r="F163" s="150"/>
      <c r="G163" s="150"/>
      <c r="H163" s="150"/>
      <c r="I163" s="150"/>
      <c r="J163" s="150"/>
      <c r="K163" s="150"/>
      <c r="L163" s="150"/>
      <c r="M163" s="69"/>
    </row>
    <row r="164" spans="2:13" ht="26.25" customHeight="1">
      <c r="B164" s="152"/>
      <c r="C164" s="154"/>
      <c r="D164" s="14" t="s">
        <v>215</v>
      </c>
      <c r="E164" s="150"/>
      <c r="F164" s="150"/>
      <c r="G164" s="150"/>
      <c r="H164" s="150"/>
      <c r="I164" s="150"/>
      <c r="J164" s="150"/>
      <c r="K164" s="150"/>
      <c r="L164" s="150"/>
      <c r="M164" s="69"/>
    </row>
    <row r="165" spans="2:13" ht="15.75" customHeight="1">
      <c r="B165" s="152"/>
      <c r="C165" s="154"/>
      <c r="D165" s="13" t="s">
        <v>71</v>
      </c>
      <c r="E165" s="150"/>
      <c r="F165" s="150"/>
      <c r="G165" s="150"/>
      <c r="H165" s="150"/>
      <c r="I165" s="150"/>
      <c r="J165" s="150"/>
      <c r="K165" s="150"/>
      <c r="L165" s="150"/>
      <c r="M165" s="69"/>
    </row>
    <row r="166" spans="2:13" ht="15" customHeight="1">
      <c r="B166" s="152"/>
      <c r="C166" s="155"/>
      <c r="D166" s="15" t="s">
        <v>72</v>
      </c>
      <c r="E166" s="150"/>
      <c r="F166" s="150"/>
      <c r="G166" s="150"/>
      <c r="H166" s="150"/>
      <c r="I166" s="150"/>
      <c r="J166" s="150"/>
      <c r="K166" s="150"/>
      <c r="L166" s="150"/>
      <c r="M166" s="69"/>
    </row>
    <row r="167" spans="2:13" ht="15" customHeight="1">
      <c r="B167" s="151"/>
      <c r="C167" s="153">
        <v>11005</v>
      </c>
      <c r="D167" s="13" t="s">
        <v>67</v>
      </c>
      <c r="E167" s="149">
        <v>53799.6</v>
      </c>
      <c r="F167" s="149">
        <v>309699</v>
      </c>
      <c r="G167" s="149"/>
      <c r="H167" s="149"/>
      <c r="I167" s="149"/>
      <c r="J167" s="149">
        <v>285547.90000000002</v>
      </c>
      <c r="K167" s="149">
        <v>255086.3</v>
      </c>
      <c r="L167" s="149">
        <v>0</v>
      </c>
      <c r="M167" s="69"/>
    </row>
    <row r="168" spans="2:13" ht="42" customHeight="1">
      <c r="B168" s="152"/>
      <c r="C168" s="154"/>
      <c r="D168" s="14" t="s">
        <v>216</v>
      </c>
      <c r="E168" s="150"/>
      <c r="F168" s="150"/>
      <c r="G168" s="150"/>
      <c r="H168" s="150"/>
      <c r="I168" s="150"/>
      <c r="J168" s="150"/>
      <c r="K168" s="150"/>
      <c r="L168" s="150"/>
      <c r="M168" s="69"/>
    </row>
    <row r="169" spans="2:13" ht="15" customHeight="1">
      <c r="B169" s="152"/>
      <c r="C169" s="154"/>
      <c r="D169" s="13" t="s">
        <v>69</v>
      </c>
      <c r="E169" s="150"/>
      <c r="F169" s="150"/>
      <c r="G169" s="150"/>
      <c r="H169" s="150"/>
      <c r="I169" s="150"/>
      <c r="J169" s="150"/>
      <c r="K169" s="150"/>
      <c r="L169" s="150"/>
      <c r="M169" s="69"/>
    </row>
    <row r="170" spans="2:13" ht="27.75" customHeight="1">
      <c r="B170" s="152"/>
      <c r="C170" s="154"/>
      <c r="D170" s="14" t="s">
        <v>217</v>
      </c>
      <c r="E170" s="150"/>
      <c r="F170" s="150"/>
      <c r="G170" s="150"/>
      <c r="H170" s="150"/>
      <c r="I170" s="150"/>
      <c r="J170" s="150"/>
      <c r="K170" s="150"/>
      <c r="L170" s="150"/>
      <c r="M170" s="69"/>
    </row>
    <row r="171" spans="2:13" ht="16.5" customHeight="1">
      <c r="B171" s="152"/>
      <c r="C171" s="154"/>
      <c r="D171" s="13" t="s">
        <v>71</v>
      </c>
      <c r="E171" s="150"/>
      <c r="F171" s="150"/>
      <c r="G171" s="150"/>
      <c r="H171" s="150"/>
      <c r="I171" s="150"/>
      <c r="J171" s="150"/>
      <c r="K171" s="150"/>
      <c r="L171" s="150"/>
      <c r="M171" s="69"/>
    </row>
    <row r="172" spans="2:13" ht="18" customHeight="1">
      <c r="B172" s="152"/>
      <c r="C172" s="155"/>
      <c r="D172" s="15" t="s">
        <v>93</v>
      </c>
      <c r="E172" s="150"/>
      <c r="F172" s="150"/>
      <c r="G172" s="150"/>
      <c r="H172" s="150"/>
      <c r="I172" s="150"/>
      <c r="J172" s="150"/>
      <c r="K172" s="150"/>
      <c r="L172" s="150"/>
      <c r="M172" s="69"/>
    </row>
    <row r="173" spans="2:13" ht="15" customHeight="1">
      <c r="B173" s="151"/>
      <c r="C173" s="153">
        <v>11006</v>
      </c>
      <c r="D173" s="13" t="s">
        <v>67</v>
      </c>
      <c r="E173" s="149">
        <v>0</v>
      </c>
      <c r="F173" s="149">
        <v>0</v>
      </c>
      <c r="G173" s="149"/>
      <c r="H173" s="149"/>
      <c r="I173" s="149"/>
      <c r="J173" s="149">
        <v>0</v>
      </c>
      <c r="K173" s="149">
        <v>0</v>
      </c>
      <c r="L173" s="149">
        <v>184793</v>
      </c>
      <c r="M173" s="69"/>
    </row>
    <row r="174" spans="2:13" ht="54.75" customHeight="1">
      <c r="B174" s="152"/>
      <c r="C174" s="154"/>
      <c r="D174" s="14" t="s">
        <v>274</v>
      </c>
      <c r="E174" s="150"/>
      <c r="F174" s="150"/>
      <c r="G174" s="150"/>
      <c r="H174" s="150"/>
      <c r="I174" s="150"/>
      <c r="J174" s="150"/>
      <c r="K174" s="150"/>
      <c r="L174" s="150"/>
      <c r="M174" s="69"/>
    </row>
    <row r="175" spans="2:13" ht="15" customHeight="1">
      <c r="B175" s="152"/>
      <c r="C175" s="154"/>
      <c r="D175" s="13" t="s">
        <v>69</v>
      </c>
      <c r="E175" s="150"/>
      <c r="F175" s="150"/>
      <c r="G175" s="150"/>
      <c r="H175" s="150"/>
      <c r="I175" s="150"/>
      <c r="J175" s="150"/>
      <c r="K175" s="150"/>
      <c r="L175" s="150"/>
      <c r="M175" s="69"/>
    </row>
    <row r="176" spans="2:13" ht="41.25" customHeight="1">
      <c r="B176" s="152"/>
      <c r="C176" s="154"/>
      <c r="D176" s="14" t="s">
        <v>219</v>
      </c>
      <c r="E176" s="150"/>
      <c r="F176" s="150"/>
      <c r="G176" s="150"/>
      <c r="H176" s="150"/>
      <c r="I176" s="150"/>
      <c r="J176" s="150"/>
      <c r="K176" s="150"/>
      <c r="L176" s="150"/>
      <c r="M176" s="69"/>
    </row>
    <row r="177" spans="2:13" ht="16.5" customHeight="1">
      <c r="B177" s="152"/>
      <c r="C177" s="154"/>
      <c r="D177" s="13" t="s">
        <v>71</v>
      </c>
      <c r="E177" s="150"/>
      <c r="F177" s="150"/>
      <c r="G177" s="150"/>
      <c r="H177" s="150"/>
      <c r="I177" s="150"/>
      <c r="J177" s="150"/>
      <c r="K177" s="150"/>
      <c r="L177" s="150"/>
      <c r="M177" s="69"/>
    </row>
    <row r="178" spans="2:13" ht="18" customHeight="1">
      <c r="B178" s="152"/>
      <c r="C178" s="155"/>
      <c r="D178" s="15" t="s">
        <v>93</v>
      </c>
      <c r="E178" s="150"/>
      <c r="F178" s="150"/>
      <c r="G178" s="150"/>
      <c r="H178" s="150"/>
      <c r="I178" s="150"/>
      <c r="J178" s="150"/>
      <c r="K178" s="150"/>
      <c r="L178" s="150"/>
      <c r="M178" s="69"/>
    </row>
    <row r="179" spans="2:13" ht="18.75" customHeight="1">
      <c r="B179" s="151"/>
      <c r="C179" s="196">
        <v>11007</v>
      </c>
      <c r="D179" s="13" t="s">
        <v>67</v>
      </c>
      <c r="E179" s="149">
        <v>0</v>
      </c>
      <c r="F179" s="149">
        <v>54231.4</v>
      </c>
      <c r="G179" s="149"/>
      <c r="H179" s="149"/>
      <c r="I179" s="149"/>
      <c r="J179" s="149">
        <v>57021.8</v>
      </c>
      <c r="K179" s="149">
        <v>31678.799999999999</v>
      </c>
      <c r="L179" s="149">
        <v>15786.6</v>
      </c>
      <c r="M179" s="69"/>
    </row>
    <row r="180" spans="2:13" ht="55.5" customHeight="1">
      <c r="B180" s="152"/>
      <c r="C180" s="197"/>
      <c r="D180" s="14" t="s">
        <v>220</v>
      </c>
      <c r="E180" s="150"/>
      <c r="F180" s="150"/>
      <c r="G180" s="150"/>
      <c r="H180" s="150"/>
      <c r="I180" s="150"/>
      <c r="J180" s="150"/>
      <c r="K180" s="150"/>
      <c r="L180" s="150"/>
      <c r="M180" s="69"/>
    </row>
    <row r="181" spans="2:13" ht="18" customHeight="1">
      <c r="B181" s="152"/>
      <c r="C181" s="197"/>
      <c r="D181" s="13" t="s">
        <v>69</v>
      </c>
      <c r="E181" s="150"/>
      <c r="F181" s="150"/>
      <c r="G181" s="150"/>
      <c r="H181" s="150"/>
      <c r="I181" s="150"/>
      <c r="J181" s="150"/>
      <c r="K181" s="150"/>
      <c r="L181" s="150"/>
      <c r="M181" s="69"/>
    </row>
    <row r="182" spans="2:13" ht="42.75" customHeight="1">
      <c r="B182" s="152"/>
      <c r="C182" s="197"/>
      <c r="D182" s="115" t="s">
        <v>219</v>
      </c>
      <c r="E182" s="150"/>
      <c r="F182" s="150"/>
      <c r="G182" s="150"/>
      <c r="H182" s="150"/>
      <c r="I182" s="150"/>
      <c r="J182" s="150"/>
      <c r="K182" s="150"/>
      <c r="L182" s="150"/>
      <c r="M182" s="69"/>
    </row>
    <row r="183" spans="2:13" ht="18" customHeight="1">
      <c r="B183" s="152"/>
      <c r="C183" s="197"/>
      <c r="D183" s="13" t="s">
        <v>71</v>
      </c>
      <c r="E183" s="150"/>
      <c r="F183" s="150"/>
      <c r="G183" s="150"/>
      <c r="H183" s="150"/>
      <c r="I183" s="150"/>
      <c r="J183" s="150"/>
      <c r="K183" s="150"/>
      <c r="L183" s="150"/>
      <c r="M183" s="69"/>
    </row>
    <row r="184" spans="2:13" ht="27.75" customHeight="1">
      <c r="B184" s="152"/>
      <c r="C184" s="198"/>
      <c r="D184" s="15" t="s">
        <v>79</v>
      </c>
      <c r="E184" s="150"/>
      <c r="F184" s="150"/>
      <c r="G184" s="150"/>
      <c r="H184" s="150"/>
      <c r="I184" s="150"/>
      <c r="J184" s="150"/>
      <c r="K184" s="150"/>
      <c r="L184" s="150"/>
      <c r="M184" s="69"/>
    </row>
    <row r="185" spans="2:13" ht="18.75" customHeight="1">
      <c r="B185" s="151"/>
      <c r="C185" s="153">
        <v>12001</v>
      </c>
      <c r="D185" s="13" t="s">
        <v>67</v>
      </c>
      <c r="E185" s="149">
        <v>0</v>
      </c>
      <c r="F185" s="149">
        <v>2391969.2999999998</v>
      </c>
      <c r="G185" s="149"/>
      <c r="H185" s="149"/>
      <c r="I185" s="149"/>
      <c r="J185" s="149">
        <v>2492945.2999999998</v>
      </c>
      <c r="K185" s="149">
        <v>1514599.2</v>
      </c>
      <c r="L185" s="149">
        <v>1390738.5</v>
      </c>
      <c r="M185" s="69"/>
    </row>
    <row r="186" spans="2:13" ht="63.75" customHeight="1">
      <c r="B186" s="152"/>
      <c r="C186" s="154"/>
      <c r="D186" s="116" t="s">
        <v>221</v>
      </c>
      <c r="E186" s="150"/>
      <c r="F186" s="150"/>
      <c r="G186" s="150"/>
      <c r="H186" s="150"/>
      <c r="I186" s="150"/>
      <c r="J186" s="150"/>
      <c r="K186" s="150"/>
      <c r="L186" s="150"/>
      <c r="M186" s="69"/>
    </row>
    <row r="187" spans="2:13" ht="16.5" customHeight="1">
      <c r="B187" s="152"/>
      <c r="C187" s="154"/>
      <c r="D187" s="13" t="s">
        <v>69</v>
      </c>
      <c r="E187" s="150"/>
      <c r="F187" s="150"/>
      <c r="G187" s="150"/>
      <c r="H187" s="150"/>
      <c r="I187" s="150"/>
      <c r="J187" s="150"/>
      <c r="K187" s="150"/>
      <c r="L187" s="150"/>
      <c r="M187" s="69"/>
    </row>
    <row r="188" spans="2:13" ht="66" customHeight="1">
      <c r="B188" s="152"/>
      <c r="C188" s="154"/>
      <c r="D188" s="14" t="s">
        <v>222</v>
      </c>
      <c r="E188" s="150"/>
      <c r="F188" s="150"/>
      <c r="G188" s="150"/>
      <c r="H188" s="150"/>
      <c r="I188" s="150"/>
      <c r="J188" s="150"/>
      <c r="K188" s="150"/>
      <c r="L188" s="150"/>
      <c r="M188" s="69"/>
    </row>
    <row r="189" spans="2:13" ht="14.25" customHeight="1">
      <c r="B189" s="152"/>
      <c r="C189" s="154"/>
      <c r="D189" s="13" t="s">
        <v>71</v>
      </c>
      <c r="E189" s="150"/>
      <c r="F189" s="150"/>
      <c r="G189" s="150"/>
      <c r="H189" s="150"/>
      <c r="I189" s="150"/>
      <c r="J189" s="150"/>
      <c r="K189" s="150"/>
      <c r="L189" s="150"/>
      <c r="M189" s="69"/>
    </row>
    <row r="190" spans="2:13" ht="14.25" customHeight="1">
      <c r="B190" s="152"/>
      <c r="C190" s="155"/>
      <c r="D190" s="15" t="s">
        <v>77</v>
      </c>
      <c r="E190" s="150"/>
      <c r="F190" s="150"/>
      <c r="G190" s="150"/>
      <c r="H190" s="150"/>
      <c r="I190" s="150"/>
      <c r="J190" s="150"/>
      <c r="K190" s="150"/>
      <c r="L190" s="150"/>
      <c r="M190" s="69"/>
    </row>
    <row r="191" spans="2:13">
      <c r="B191" s="169"/>
      <c r="C191" s="170"/>
      <c r="D191" s="170" t="s">
        <v>78</v>
      </c>
      <c r="E191" s="170"/>
      <c r="F191" s="170"/>
      <c r="G191" s="170"/>
      <c r="H191" s="170"/>
      <c r="I191" s="170"/>
      <c r="J191" s="170"/>
      <c r="K191" s="170"/>
      <c r="L191" s="173"/>
      <c r="M191" s="69"/>
    </row>
    <row r="192" spans="2:13" ht="18.75" customHeight="1">
      <c r="B192" s="151"/>
      <c r="C192" s="153">
        <v>31001</v>
      </c>
      <c r="D192" s="13" t="s">
        <v>67</v>
      </c>
      <c r="E192" s="149">
        <v>80490.16</v>
      </c>
      <c r="F192" s="149">
        <v>4495805.9000000004</v>
      </c>
      <c r="G192" s="149"/>
      <c r="H192" s="149"/>
      <c r="I192" s="149"/>
      <c r="J192" s="149">
        <v>6588399.4000000004</v>
      </c>
      <c r="K192" s="149">
        <v>4683853</v>
      </c>
      <c r="L192" s="149">
        <v>1480786.4</v>
      </c>
    </row>
    <row r="193" spans="2:12" ht="81" customHeight="1">
      <c r="B193" s="152"/>
      <c r="C193" s="154"/>
      <c r="D193" s="14" t="s">
        <v>223</v>
      </c>
      <c r="E193" s="150"/>
      <c r="F193" s="150"/>
      <c r="G193" s="150"/>
      <c r="H193" s="150"/>
      <c r="I193" s="150"/>
      <c r="J193" s="150"/>
      <c r="K193" s="150"/>
      <c r="L193" s="150"/>
    </row>
    <row r="194" spans="2:12" ht="18" customHeight="1">
      <c r="B194" s="152"/>
      <c r="C194" s="154"/>
      <c r="D194" s="13" t="s">
        <v>69</v>
      </c>
      <c r="E194" s="150"/>
      <c r="F194" s="150"/>
      <c r="G194" s="150"/>
      <c r="H194" s="150"/>
      <c r="I194" s="150"/>
      <c r="J194" s="150"/>
      <c r="K194" s="150"/>
      <c r="L194" s="150"/>
    </row>
    <row r="195" spans="2:12" ht="53.25" customHeight="1">
      <c r="B195" s="152"/>
      <c r="C195" s="154"/>
      <c r="D195" s="14" t="s">
        <v>224</v>
      </c>
      <c r="E195" s="150"/>
      <c r="F195" s="150"/>
      <c r="G195" s="150"/>
      <c r="H195" s="150"/>
      <c r="I195" s="150"/>
      <c r="J195" s="150"/>
      <c r="K195" s="150"/>
      <c r="L195" s="150"/>
    </row>
    <row r="196" spans="2:12" ht="18" customHeight="1">
      <c r="B196" s="152"/>
      <c r="C196" s="154"/>
      <c r="D196" s="13" t="s">
        <v>71</v>
      </c>
      <c r="E196" s="150"/>
      <c r="F196" s="150"/>
      <c r="G196" s="150"/>
      <c r="H196" s="150"/>
      <c r="I196" s="150"/>
      <c r="J196" s="150"/>
      <c r="K196" s="150"/>
      <c r="L196" s="150"/>
    </row>
    <row r="197" spans="2:12" ht="27.75" customHeight="1">
      <c r="B197" s="152"/>
      <c r="C197" s="155"/>
      <c r="D197" s="15" t="s">
        <v>79</v>
      </c>
      <c r="E197" s="150"/>
      <c r="F197" s="150"/>
      <c r="G197" s="150"/>
      <c r="H197" s="150"/>
      <c r="I197" s="150"/>
      <c r="J197" s="150"/>
      <c r="K197" s="150"/>
      <c r="L197" s="150"/>
    </row>
    <row r="198" spans="2:12" ht="20.25" customHeight="1">
      <c r="B198" s="151"/>
      <c r="C198" s="153">
        <v>31002</v>
      </c>
      <c r="D198" s="13" t="s">
        <v>67</v>
      </c>
      <c r="E198" s="149">
        <v>0</v>
      </c>
      <c r="F198" s="149">
        <v>5135163.5</v>
      </c>
      <c r="G198" s="149"/>
      <c r="H198" s="149"/>
      <c r="I198" s="149"/>
      <c r="J198" s="149">
        <v>6088869.4000000004</v>
      </c>
      <c r="K198" s="149">
        <v>3353627.5</v>
      </c>
      <c r="L198" s="149">
        <v>1609271.3</v>
      </c>
    </row>
    <row r="199" spans="2:12" ht="54" customHeight="1">
      <c r="B199" s="152"/>
      <c r="C199" s="154"/>
      <c r="D199" s="14" t="s">
        <v>225</v>
      </c>
      <c r="E199" s="150"/>
      <c r="F199" s="150"/>
      <c r="G199" s="150"/>
      <c r="H199" s="150"/>
      <c r="I199" s="150"/>
      <c r="J199" s="150"/>
      <c r="K199" s="150"/>
      <c r="L199" s="150"/>
    </row>
    <row r="200" spans="2:12" ht="18" customHeight="1">
      <c r="B200" s="152"/>
      <c r="C200" s="154"/>
      <c r="D200" s="13" t="s">
        <v>69</v>
      </c>
      <c r="E200" s="150"/>
      <c r="F200" s="150"/>
      <c r="G200" s="150"/>
      <c r="H200" s="150"/>
      <c r="I200" s="150"/>
      <c r="J200" s="150"/>
      <c r="K200" s="150"/>
      <c r="L200" s="150"/>
    </row>
    <row r="201" spans="2:12" ht="51.75" customHeight="1">
      <c r="B201" s="152"/>
      <c r="C201" s="154"/>
      <c r="D201" s="14" t="s">
        <v>226</v>
      </c>
      <c r="E201" s="150"/>
      <c r="F201" s="150"/>
      <c r="G201" s="150"/>
      <c r="H201" s="150"/>
      <c r="I201" s="150"/>
      <c r="J201" s="150"/>
      <c r="K201" s="150"/>
      <c r="L201" s="150"/>
    </row>
    <row r="202" spans="2:12" ht="16.5" customHeight="1">
      <c r="B202" s="152"/>
      <c r="C202" s="154"/>
      <c r="D202" s="13" t="s">
        <v>71</v>
      </c>
      <c r="E202" s="150"/>
      <c r="F202" s="150"/>
      <c r="G202" s="150"/>
      <c r="H202" s="150"/>
      <c r="I202" s="150"/>
      <c r="J202" s="150"/>
      <c r="K202" s="150"/>
      <c r="L202" s="150"/>
    </row>
    <row r="203" spans="2:12" ht="26.25" customHeight="1">
      <c r="B203" s="152"/>
      <c r="C203" s="155"/>
      <c r="D203" s="15" t="s">
        <v>79</v>
      </c>
      <c r="E203" s="150"/>
      <c r="F203" s="150"/>
      <c r="G203" s="150"/>
      <c r="H203" s="150"/>
      <c r="I203" s="150"/>
      <c r="J203" s="150"/>
      <c r="K203" s="150"/>
      <c r="L203" s="150"/>
    </row>
    <row r="204" spans="2:12" ht="18" customHeight="1">
      <c r="B204" s="151"/>
      <c r="C204" s="153">
        <v>31003</v>
      </c>
      <c r="D204" s="13" t="s">
        <v>67</v>
      </c>
      <c r="E204" s="149">
        <v>4187.25</v>
      </c>
      <c r="F204" s="149">
        <v>1143504</v>
      </c>
      <c r="G204" s="149"/>
      <c r="H204" s="149"/>
      <c r="I204" s="149"/>
      <c r="J204" s="149">
        <v>1196900</v>
      </c>
      <c r="K204" s="149">
        <v>503616.7</v>
      </c>
      <c r="L204" s="149">
        <v>0</v>
      </c>
    </row>
    <row r="205" spans="2:12" ht="70.5" customHeight="1">
      <c r="B205" s="152"/>
      <c r="C205" s="154"/>
      <c r="D205" s="14" t="s">
        <v>227</v>
      </c>
      <c r="E205" s="150"/>
      <c r="F205" s="150"/>
      <c r="G205" s="150"/>
      <c r="H205" s="150"/>
      <c r="I205" s="150"/>
      <c r="J205" s="150"/>
      <c r="K205" s="150"/>
      <c r="L205" s="150"/>
    </row>
    <row r="206" spans="2:12" ht="15" customHeight="1">
      <c r="B206" s="152"/>
      <c r="C206" s="154"/>
      <c r="D206" s="13" t="s">
        <v>69</v>
      </c>
      <c r="E206" s="150"/>
      <c r="F206" s="150"/>
      <c r="G206" s="150"/>
      <c r="H206" s="150"/>
      <c r="I206" s="150"/>
      <c r="J206" s="150"/>
      <c r="K206" s="150"/>
      <c r="L206" s="150"/>
    </row>
    <row r="207" spans="2:12" ht="29.25" customHeight="1">
      <c r="B207" s="152"/>
      <c r="C207" s="154"/>
      <c r="D207" s="14" t="s">
        <v>228</v>
      </c>
      <c r="E207" s="150"/>
      <c r="F207" s="150"/>
      <c r="G207" s="150"/>
      <c r="H207" s="150"/>
      <c r="I207" s="150"/>
      <c r="J207" s="150"/>
      <c r="K207" s="150"/>
      <c r="L207" s="150"/>
    </row>
    <row r="208" spans="2:12" ht="20.25" customHeight="1">
      <c r="B208" s="152"/>
      <c r="C208" s="154"/>
      <c r="D208" s="13" t="s">
        <v>71</v>
      </c>
      <c r="E208" s="150"/>
      <c r="F208" s="150"/>
      <c r="G208" s="150"/>
      <c r="H208" s="150"/>
      <c r="I208" s="150"/>
      <c r="J208" s="150"/>
      <c r="K208" s="150"/>
      <c r="L208" s="150"/>
    </row>
    <row r="209" spans="2:12" ht="26.25" customHeight="1">
      <c r="B209" s="152"/>
      <c r="C209" s="155"/>
      <c r="D209" s="15" t="s">
        <v>79</v>
      </c>
      <c r="E209" s="150"/>
      <c r="F209" s="150"/>
      <c r="G209" s="150"/>
      <c r="H209" s="150"/>
      <c r="I209" s="150"/>
      <c r="J209" s="150"/>
      <c r="K209" s="150"/>
      <c r="L209" s="150"/>
    </row>
    <row r="210" spans="2:12" ht="16.5" customHeight="1">
      <c r="B210" s="151"/>
      <c r="C210" s="153">
        <v>31004</v>
      </c>
      <c r="D210" s="13" t="s">
        <v>67</v>
      </c>
      <c r="E210" s="149">
        <v>4187.25</v>
      </c>
      <c r="F210" s="149">
        <v>1143504</v>
      </c>
      <c r="G210" s="149"/>
      <c r="H210" s="149"/>
      <c r="I210" s="149"/>
      <c r="J210" s="149">
        <v>1196900</v>
      </c>
      <c r="K210" s="149">
        <v>910514.5</v>
      </c>
      <c r="L210" s="149">
        <v>0</v>
      </c>
    </row>
    <row r="211" spans="2:12" ht="68.25" customHeight="1">
      <c r="B211" s="152"/>
      <c r="C211" s="154"/>
      <c r="D211" s="14" t="s">
        <v>156</v>
      </c>
      <c r="E211" s="150"/>
      <c r="F211" s="150"/>
      <c r="G211" s="150"/>
      <c r="H211" s="150"/>
      <c r="I211" s="150"/>
      <c r="J211" s="150"/>
      <c r="K211" s="150"/>
      <c r="L211" s="150"/>
    </row>
    <row r="212" spans="2:12" ht="17.25" customHeight="1">
      <c r="B212" s="152"/>
      <c r="C212" s="154"/>
      <c r="D212" s="13" t="s">
        <v>69</v>
      </c>
      <c r="E212" s="150"/>
      <c r="F212" s="150"/>
      <c r="G212" s="150"/>
      <c r="H212" s="150"/>
      <c r="I212" s="150"/>
      <c r="J212" s="150"/>
      <c r="K212" s="150"/>
      <c r="L212" s="150"/>
    </row>
    <row r="213" spans="2:12" ht="29.25" customHeight="1">
      <c r="B213" s="152"/>
      <c r="C213" s="154"/>
      <c r="D213" s="14" t="s">
        <v>228</v>
      </c>
      <c r="E213" s="150"/>
      <c r="F213" s="150"/>
      <c r="G213" s="150"/>
      <c r="H213" s="150"/>
      <c r="I213" s="150"/>
      <c r="J213" s="150"/>
      <c r="K213" s="150"/>
      <c r="L213" s="150"/>
    </row>
    <row r="214" spans="2:12" ht="14.25" customHeight="1">
      <c r="B214" s="152"/>
      <c r="C214" s="154"/>
      <c r="D214" s="13" t="s">
        <v>71</v>
      </c>
      <c r="E214" s="150"/>
      <c r="F214" s="150"/>
      <c r="G214" s="150"/>
      <c r="H214" s="150"/>
      <c r="I214" s="150"/>
      <c r="J214" s="150"/>
      <c r="K214" s="150"/>
      <c r="L214" s="150"/>
    </row>
    <row r="215" spans="2:12" ht="28.5" customHeight="1">
      <c r="B215" s="152"/>
      <c r="C215" s="155"/>
      <c r="D215" s="15" t="s">
        <v>79</v>
      </c>
      <c r="E215" s="150"/>
      <c r="F215" s="150"/>
      <c r="G215" s="150"/>
      <c r="H215" s="150"/>
      <c r="I215" s="150"/>
      <c r="J215" s="150"/>
      <c r="K215" s="150"/>
      <c r="L215" s="150"/>
    </row>
    <row r="216" spans="2:12">
      <c r="B216" s="176" t="s">
        <v>8</v>
      </c>
      <c r="C216" s="177"/>
      <c r="D216" s="177"/>
      <c r="E216" s="177"/>
      <c r="F216" s="177"/>
      <c r="G216" s="177"/>
      <c r="H216" s="177"/>
      <c r="I216" s="177"/>
      <c r="J216" s="177"/>
      <c r="K216" s="177"/>
      <c r="L216" s="178"/>
    </row>
    <row r="217" spans="2:12" ht="23.25" customHeight="1">
      <c r="B217" s="179">
        <v>1109</v>
      </c>
      <c r="C217" s="182"/>
      <c r="D217" s="13" t="s">
        <v>59</v>
      </c>
      <c r="E217" s="167">
        <f>E225+E232</f>
        <v>365996.33</v>
      </c>
      <c r="F217" s="167">
        <f t="shared" ref="F217:L217" si="5">F225+F232</f>
        <v>370461.5</v>
      </c>
      <c r="G217" s="167">
        <f t="shared" si="5"/>
        <v>0</v>
      </c>
      <c r="H217" s="167">
        <f t="shared" si="5"/>
        <v>0</v>
      </c>
      <c r="I217" s="167">
        <f t="shared" si="5"/>
        <v>0</v>
      </c>
      <c r="J217" s="167">
        <f t="shared" si="5"/>
        <v>356389.2</v>
      </c>
      <c r="K217" s="167">
        <f t="shared" si="5"/>
        <v>356430.6</v>
      </c>
      <c r="L217" s="167">
        <f t="shared" si="5"/>
        <v>360524.5</v>
      </c>
    </row>
    <row r="218" spans="2:12" ht="27.75" customHeight="1">
      <c r="B218" s="180"/>
      <c r="C218" s="183"/>
      <c r="D218" s="14" t="s">
        <v>94</v>
      </c>
      <c r="E218" s="168"/>
      <c r="F218" s="168"/>
      <c r="G218" s="168"/>
      <c r="H218" s="168"/>
      <c r="I218" s="168"/>
      <c r="J218" s="168"/>
      <c r="K218" s="168"/>
      <c r="L218" s="168"/>
    </row>
    <row r="219" spans="2:12" ht="15.75" customHeight="1">
      <c r="B219" s="180"/>
      <c r="C219" s="183"/>
      <c r="D219" s="13" t="s">
        <v>61</v>
      </c>
      <c r="E219" s="168"/>
      <c r="F219" s="168"/>
      <c r="G219" s="168"/>
      <c r="H219" s="168"/>
      <c r="I219" s="168"/>
      <c r="J219" s="168"/>
      <c r="K219" s="168"/>
      <c r="L219" s="168"/>
    </row>
    <row r="220" spans="2:12" ht="42" customHeight="1">
      <c r="B220" s="180"/>
      <c r="C220" s="183"/>
      <c r="D220" s="14" t="s">
        <v>95</v>
      </c>
      <c r="E220" s="168"/>
      <c r="F220" s="168"/>
      <c r="G220" s="168"/>
      <c r="H220" s="168"/>
      <c r="I220" s="168"/>
      <c r="J220" s="168"/>
      <c r="K220" s="168"/>
      <c r="L220" s="168"/>
    </row>
    <row r="221" spans="2:12" ht="18.75" customHeight="1">
      <c r="B221" s="180"/>
      <c r="C221" s="183"/>
      <c r="D221" s="13" t="s">
        <v>63</v>
      </c>
      <c r="E221" s="168"/>
      <c r="F221" s="168"/>
      <c r="G221" s="168"/>
      <c r="H221" s="168"/>
      <c r="I221" s="168"/>
      <c r="J221" s="168"/>
      <c r="K221" s="168"/>
      <c r="L221" s="168"/>
    </row>
    <row r="222" spans="2:12" ht="40.5" customHeight="1">
      <c r="B222" s="181"/>
      <c r="C222" s="184"/>
      <c r="D222" s="15" t="s">
        <v>96</v>
      </c>
      <c r="E222" s="168"/>
      <c r="F222" s="168"/>
      <c r="G222" s="168"/>
      <c r="H222" s="168"/>
      <c r="I222" s="168"/>
      <c r="J222" s="168"/>
      <c r="K222" s="168"/>
      <c r="L222" s="168"/>
    </row>
    <row r="223" spans="2:12">
      <c r="B223" s="169" t="s">
        <v>65</v>
      </c>
      <c r="C223" s="170"/>
      <c r="D223" s="170"/>
      <c r="E223" s="170"/>
      <c r="F223" s="170"/>
      <c r="G223" s="170"/>
      <c r="H223" s="170"/>
      <c r="I223" s="170"/>
      <c r="J223" s="170"/>
      <c r="K223" s="170"/>
      <c r="L223" s="173"/>
    </row>
    <row r="224" spans="2:12">
      <c r="B224" s="169"/>
      <c r="C224" s="170"/>
      <c r="D224" s="170" t="s">
        <v>66</v>
      </c>
      <c r="E224" s="170"/>
      <c r="F224" s="170"/>
      <c r="G224" s="170"/>
      <c r="H224" s="170"/>
      <c r="I224" s="170"/>
      <c r="J224" s="170"/>
      <c r="K224" s="170"/>
      <c r="L224" s="173"/>
    </row>
    <row r="225" spans="2:12" ht="16.5" customHeight="1">
      <c r="B225" s="151"/>
      <c r="C225" s="153">
        <v>11001</v>
      </c>
      <c r="D225" s="13" t="s">
        <v>67</v>
      </c>
      <c r="E225" s="149">
        <v>361891</v>
      </c>
      <c r="F225" s="149">
        <v>367461.5</v>
      </c>
      <c r="G225" s="149"/>
      <c r="H225" s="149"/>
      <c r="I225" s="149"/>
      <c r="J225" s="149">
        <v>353310.2</v>
      </c>
      <c r="K225" s="149">
        <v>356430.6</v>
      </c>
      <c r="L225" s="149">
        <v>360524.5</v>
      </c>
    </row>
    <row r="226" spans="2:12" ht="39.75" customHeight="1">
      <c r="B226" s="152"/>
      <c r="C226" s="154"/>
      <c r="D226" s="14" t="s">
        <v>97</v>
      </c>
      <c r="E226" s="150"/>
      <c r="F226" s="150"/>
      <c r="G226" s="150"/>
      <c r="H226" s="150"/>
      <c r="I226" s="150"/>
      <c r="J226" s="150"/>
      <c r="K226" s="150"/>
      <c r="L226" s="150"/>
    </row>
    <row r="227" spans="2:12" ht="15" customHeight="1">
      <c r="B227" s="152"/>
      <c r="C227" s="154"/>
      <c r="D227" s="13" t="s">
        <v>69</v>
      </c>
      <c r="E227" s="150"/>
      <c r="F227" s="150"/>
      <c r="G227" s="150"/>
      <c r="H227" s="150"/>
      <c r="I227" s="150"/>
      <c r="J227" s="150"/>
      <c r="K227" s="150"/>
      <c r="L227" s="150"/>
    </row>
    <row r="228" spans="2:12" ht="52.5" customHeight="1">
      <c r="B228" s="152"/>
      <c r="C228" s="154"/>
      <c r="D228" s="14" t="s">
        <v>98</v>
      </c>
      <c r="E228" s="150"/>
      <c r="F228" s="150"/>
      <c r="G228" s="150"/>
      <c r="H228" s="150"/>
      <c r="I228" s="150"/>
      <c r="J228" s="150"/>
      <c r="K228" s="150"/>
      <c r="L228" s="150"/>
    </row>
    <row r="229" spans="2:12" ht="17.25" customHeight="1">
      <c r="B229" s="152"/>
      <c r="C229" s="154"/>
      <c r="D229" s="13" t="s">
        <v>71</v>
      </c>
      <c r="E229" s="150"/>
      <c r="F229" s="150"/>
      <c r="G229" s="150"/>
      <c r="H229" s="150"/>
      <c r="I229" s="150"/>
      <c r="J229" s="150"/>
      <c r="K229" s="150"/>
      <c r="L229" s="150"/>
    </row>
    <row r="230" spans="2:12" ht="18.75" customHeight="1">
      <c r="B230" s="152"/>
      <c r="C230" s="155"/>
      <c r="D230" s="15" t="s">
        <v>72</v>
      </c>
      <c r="E230" s="150"/>
      <c r="F230" s="150"/>
      <c r="G230" s="150"/>
      <c r="H230" s="150"/>
      <c r="I230" s="150"/>
      <c r="J230" s="150"/>
      <c r="K230" s="150"/>
      <c r="L230" s="150"/>
    </row>
    <row r="231" spans="2:12">
      <c r="B231" s="169"/>
      <c r="C231" s="170"/>
      <c r="D231" s="170" t="s">
        <v>78</v>
      </c>
      <c r="E231" s="170"/>
      <c r="F231" s="170"/>
      <c r="G231" s="170"/>
      <c r="H231" s="170"/>
      <c r="I231" s="170"/>
      <c r="J231" s="170"/>
      <c r="K231" s="170"/>
      <c r="L231" s="173"/>
    </row>
    <row r="232" spans="2:12" ht="12.75" customHeight="1">
      <c r="B232" s="174"/>
      <c r="C232" s="175">
        <v>31001</v>
      </c>
      <c r="D232" s="16" t="s">
        <v>67</v>
      </c>
      <c r="E232" s="149">
        <v>4105.33</v>
      </c>
      <c r="F232" s="149">
        <v>3000</v>
      </c>
      <c r="G232" s="149"/>
      <c r="H232" s="149"/>
      <c r="I232" s="149"/>
      <c r="J232" s="149">
        <v>3079</v>
      </c>
      <c r="K232" s="149">
        <v>0</v>
      </c>
      <c r="L232" s="149">
        <v>0</v>
      </c>
    </row>
    <row r="233" spans="2:12" ht="30" customHeight="1">
      <c r="B233" s="174"/>
      <c r="C233" s="175"/>
      <c r="D233" s="65" t="s">
        <v>99</v>
      </c>
      <c r="E233" s="150"/>
      <c r="F233" s="150"/>
      <c r="G233" s="150"/>
      <c r="H233" s="150"/>
      <c r="I233" s="150"/>
      <c r="J233" s="150"/>
      <c r="K233" s="150"/>
      <c r="L233" s="150"/>
    </row>
    <row r="234" spans="2:12" ht="18" customHeight="1">
      <c r="B234" s="174"/>
      <c r="C234" s="175"/>
      <c r="D234" s="16" t="s">
        <v>69</v>
      </c>
      <c r="E234" s="150"/>
      <c r="F234" s="150"/>
      <c r="G234" s="150"/>
      <c r="H234" s="150"/>
      <c r="I234" s="150"/>
      <c r="J234" s="150"/>
      <c r="K234" s="150"/>
      <c r="L234" s="150"/>
    </row>
    <row r="235" spans="2:12" ht="25.5" customHeight="1">
      <c r="B235" s="174"/>
      <c r="C235" s="175"/>
      <c r="D235" s="65" t="s">
        <v>100</v>
      </c>
      <c r="E235" s="150"/>
      <c r="F235" s="150"/>
      <c r="G235" s="150"/>
      <c r="H235" s="150"/>
      <c r="I235" s="150"/>
      <c r="J235" s="150"/>
      <c r="K235" s="150"/>
      <c r="L235" s="150"/>
    </row>
    <row r="236" spans="2:12" ht="18" customHeight="1">
      <c r="B236" s="174"/>
      <c r="C236" s="175"/>
      <c r="D236" s="16" t="s">
        <v>71</v>
      </c>
      <c r="E236" s="150"/>
      <c r="F236" s="150"/>
      <c r="G236" s="150"/>
      <c r="H236" s="150"/>
      <c r="I236" s="150"/>
      <c r="J236" s="150"/>
      <c r="K236" s="150"/>
      <c r="L236" s="150"/>
    </row>
    <row r="237" spans="2:12" ht="25.5" customHeight="1">
      <c r="B237" s="174"/>
      <c r="C237" s="175"/>
      <c r="D237" s="65" t="s">
        <v>79</v>
      </c>
      <c r="E237" s="158"/>
      <c r="F237" s="158"/>
      <c r="G237" s="158"/>
      <c r="H237" s="158"/>
      <c r="I237" s="158"/>
      <c r="J237" s="158"/>
      <c r="K237" s="158"/>
      <c r="L237" s="158"/>
    </row>
  </sheetData>
  <mergeCells count="380">
    <mergeCell ref="L210:L215"/>
    <mergeCell ref="B210:B215"/>
    <mergeCell ref="C210:C215"/>
    <mergeCell ref="E210:E215"/>
    <mergeCell ref="F210:F215"/>
    <mergeCell ref="G210:G215"/>
    <mergeCell ref="H210:H215"/>
    <mergeCell ref="I210:I215"/>
    <mergeCell ref="J210:J215"/>
    <mergeCell ref="K210:K215"/>
    <mergeCell ref="L198:L203"/>
    <mergeCell ref="B204:B209"/>
    <mergeCell ref="C204:C209"/>
    <mergeCell ref="E204:E209"/>
    <mergeCell ref="F204:F209"/>
    <mergeCell ref="G204:G209"/>
    <mergeCell ref="H204:H209"/>
    <mergeCell ref="I204:I209"/>
    <mergeCell ref="J204:J209"/>
    <mergeCell ref="K204:K209"/>
    <mergeCell ref="L204:L209"/>
    <mergeCell ref="B198:B203"/>
    <mergeCell ref="C198:C203"/>
    <mergeCell ref="E198:E203"/>
    <mergeCell ref="F198:F203"/>
    <mergeCell ref="G198:G203"/>
    <mergeCell ref="H198:H203"/>
    <mergeCell ref="I198:I203"/>
    <mergeCell ref="J198:J203"/>
    <mergeCell ref="K198:K203"/>
    <mergeCell ref="L185:L190"/>
    <mergeCell ref="B191:C191"/>
    <mergeCell ref="D191:L191"/>
    <mergeCell ref="B192:B197"/>
    <mergeCell ref="C192:C197"/>
    <mergeCell ref="E192:E197"/>
    <mergeCell ref="F192:F197"/>
    <mergeCell ref="G192:G197"/>
    <mergeCell ref="H192:H197"/>
    <mergeCell ref="I192:I197"/>
    <mergeCell ref="J192:J197"/>
    <mergeCell ref="K192:K197"/>
    <mergeCell ref="L192:L197"/>
    <mergeCell ref="B185:B190"/>
    <mergeCell ref="C185:C190"/>
    <mergeCell ref="E185:E190"/>
    <mergeCell ref="F185:F190"/>
    <mergeCell ref="G185:G190"/>
    <mergeCell ref="H185:H190"/>
    <mergeCell ref="I185:I190"/>
    <mergeCell ref="J185:J190"/>
    <mergeCell ref="K185:K190"/>
    <mergeCell ref="L179:L184"/>
    <mergeCell ref="B179:B184"/>
    <mergeCell ref="C179:C184"/>
    <mergeCell ref="E179:E184"/>
    <mergeCell ref="F179:F184"/>
    <mergeCell ref="G179:G184"/>
    <mergeCell ref="H179:H184"/>
    <mergeCell ref="I179:I184"/>
    <mergeCell ref="J179:J184"/>
    <mergeCell ref="K179:K184"/>
    <mergeCell ref="B104:B109"/>
    <mergeCell ref="C104:C109"/>
    <mergeCell ref="E104:E109"/>
    <mergeCell ref="F104:F109"/>
    <mergeCell ref="G104:G109"/>
    <mergeCell ref="H104:H109"/>
    <mergeCell ref="I104:I109"/>
    <mergeCell ref="J104:J109"/>
    <mergeCell ref="K104:K109"/>
    <mergeCell ref="G92:G97"/>
    <mergeCell ref="H92:H97"/>
    <mergeCell ref="I92:I97"/>
    <mergeCell ref="J92:J97"/>
    <mergeCell ref="K92:K97"/>
    <mergeCell ref="B98:B103"/>
    <mergeCell ref="C98:C103"/>
    <mergeCell ref="E98:E103"/>
    <mergeCell ref="F98:F103"/>
    <mergeCell ref="G98:G103"/>
    <mergeCell ref="H98:H103"/>
    <mergeCell ref="I98:I103"/>
    <mergeCell ref="J98:J103"/>
    <mergeCell ref="K98:K103"/>
    <mergeCell ref="B92:B97"/>
    <mergeCell ref="C92:C97"/>
    <mergeCell ref="E92:E97"/>
    <mergeCell ref="F92:F97"/>
    <mergeCell ref="B86:B91"/>
    <mergeCell ref="C86:C91"/>
    <mergeCell ref="E86:E91"/>
    <mergeCell ref="F86:F91"/>
    <mergeCell ref="G86:G91"/>
    <mergeCell ref="H86:H91"/>
    <mergeCell ref="I86:I91"/>
    <mergeCell ref="J86:J91"/>
    <mergeCell ref="K86:K91"/>
    <mergeCell ref="B49:B54"/>
    <mergeCell ref="C49:C54"/>
    <mergeCell ref="E49:E54"/>
    <mergeCell ref="F49:F54"/>
    <mergeCell ref="G49:G54"/>
    <mergeCell ref="H49:H54"/>
    <mergeCell ref="I49:I54"/>
    <mergeCell ref="J49:J54"/>
    <mergeCell ref="K49:K54"/>
    <mergeCell ref="L86:L91"/>
    <mergeCell ref="L92:L97"/>
    <mergeCell ref="L98:L103"/>
    <mergeCell ref="L104:L109"/>
    <mergeCell ref="L55:L60"/>
    <mergeCell ref="L61:L66"/>
    <mergeCell ref="L11:L16"/>
    <mergeCell ref="E19:E24"/>
    <mergeCell ref="F19:F24"/>
    <mergeCell ref="G19:G24"/>
    <mergeCell ref="H19:H24"/>
    <mergeCell ref="I19:I24"/>
    <mergeCell ref="J19:J24"/>
    <mergeCell ref="K19:K24"/>
    <mergeCell ref="L19:L24"/>
    <mergeCell ref="L25:L30"/>
    <mergeCell ref="E31:E36"/>
    <mergeCell ref="F31:F36"/>
    <mergeCell ref="G31:G36"/>
    <mergeCell ref="H31:H36"/>
    <mergeCell ref="I31:I36"/>
    <mergeCell ref="J31:J36"/>
    <mergeCell ref="K31:K36"/>
    <mergeCell ref="E37:E42"/>
    <mergeCell ref="B11:B16"/>
    <mergeCell ref="C19:C24"/>
    <mergeCell ref="E11:E16"/>
    <mergeCell ref="F11:F16"/>
    <mergeCell ref="G11:G16"/>
    <mergeCell ref="H11:H16"/>
    <mergeCell ref="I11:I16"/>
    <mergeCell ref="J11:J16"/>
    <mergeCell ref="K11:K16"/>
    <mergeCell ref="C11:C16"/>
    <mergeCell ref="B19:B24"/>
    <mergeCell ref="L67:L72"/>
    <mergeCell ref="L31:L36"/>
    <mergeCell ref="L37:L42"/>
    <mergeCell ref="L43:L48"/>
    <mergeCell ref="L49:L54"/>
    <mergeCell ref="B31:B36"/>
    <mergeCell ref="C31:C36"/>
    <mergeCell ref="B37:B42"/>
    <mergeCell ref="C37:C42"/>
    <mergeCell ref="F37:F42"/>
    <mergeCell ref="G37:G42"/>
    <mergeCell ref="H37:H42"/>
    <mergeCell ref="I37:I42"/>
    <mergeCell ref="J37:J42"/>
    <mergeCell ref="K37:K42"/>
    <mergeCell ref="B43:B48"/>
    <mergeCell ref="C43:C48"/>
    <mergeCell ref="E43:E48"/>
    <mergeCell ref="F43:F48"/>
    <mergeCell ref="G43:G48"/>
    <mergeCell ref="H43:H48"/>
    <mergeCell ref="I43:I48"/>
    <mergeCell ref="J43:J48"/>
    <mergeCell ref="K43:K48"/>
    <mergeCell ref="B25:B30"/>
    <mergeCell ref="C25:C30"/>
    <mergeCell ref="E25:E30"/>
    <mergeCell ref="F25:F30"/>
    <mergeCell ref="G25:G30"/>
    <mergeCell ref="H25:H30"/>
    <mergeCell ref="I25:I30"/>
    <mergeCell ref="J25:J30"/>
    <mergeCell ref="K25:K30"/>
    <mergeCell ref="B85:C85"/>
    <mergeCell ref="D85:L85"/>
    <mergeCell ref="B73:B78"/>
    <mergeCell ref="C73:C78"/>
    <mergeCell ref="E73:E78"/>
    <mergeCell ref="F73:F78"/>
    <mergeCell ref="G73:G78"/>
    <mergeCell ref="H73:H78"/>
    <mergeCell ref="I73:I78"/>
    <mergeCell ref="J73:J78"/>
    <mergeCell ref="K73:K78"/>
    <mergeCell ref="L73:L78"/>
    <mergeCell ref="B79:B84"/>
    <mergeCell ref="C79:C84"/>
    <mergeCell ref="E79:E84"/>
    <mergeCell ref="F79:F84"/>
    <mergeCell ref="G79:G84"/>
    <mergeCell ref="H79:H84"/>
    <mergeCell ref="I79:I84"/>
    <mergeCell ref="J79:J84"/>
    <mergeCell ref="K79:K84"/>
    <mergeCell ref="L79:L84"/>
    <mergeCell ref="B122:C122"/>
    <mergeCell ref="D122:L122"/>
    <mergeCell ref="L110:L115"/>
    <mergeCell ref="B110:B115"/>
    <mergeCell ref="C110:C115"/>
    <mergeCell ref="E110:E115"/>
    <mergeCell ref="F110:F115"/>
    <mergeCell ref="G110:G115"/>
    <mergeCell ref="H110:H115"/>
    <mergeCell ref="I110:I115"/>
    <mergeCell ref="J110:J115"/>
    <mergeCell ref="K110:K115"/>
    <mergeCell ref="C123:C128"/>
    <mergeCell ref="E123:E128"/>
    <mergeCell ref="F123:F128"/>
    <mergeCell ref="G123:G128"/>
    <mergeCell ref="H123:H128"/>
    <mergeCell ref="B130:C130"/>
    <mergeCell ref="D130:L130"/>
    <mergeCell ref="L123:L128"/>
    <mergeCell ref="B129:C129"/>
    <mergeCell ref="D129:L129"/>
    <mergeCell ref="B123:B128"/>
    <mergeCell ref="I123:I128"/>
    <mergeCell ref="J123:J128"/>
    <mergeCell ref="K123:K128"/>
    <mergeCell ref="B137:C137"/>
    <mergeCell ref="D137:L137"/>
    <mergeCell ref="K131:K136"/>
    <mergeCell ref="L131:L136"/>
    <mergeCell ref="B131:B136"/>
    <mergeCell ref="C131:C136"/>
    <mergeCell ref="E131:E136"/>
    <mergeCell ref="F131:F136"/>
    <mergeCell ref="G131:G136"/>
    <mergeCell ref="H131:H136"/>
    <mergeCell ref="I131:I136"/>
    <mergeCell ref="J131:J136"/>
    <mergeCell ref="I138:I143"/>
    <mergeCell ref="J138:J143"/>
    <mergeCell ref="K138:K143"/>
    <mergeCell ref="L138:L143"/>
    <mergeCell ref="B144:C144"/>
    <mergeCell ref="D144:L144"/>
    <mergeCell ref="B138:B143"/>
    <mergeCell ref="C138:C143"/>
    <mergeCell ref="E138:E143"/>
    <mergeCell ref="F138:F143"/>
    <mergeCell ref="G138:G143"/>
    <mergeCell ref="H138:H143"/>
    <mergeCell ref="B145:C145"/>
    <mergeCell ref="D145:L145"/>
    <mergeCell ref="B146:B151"/>
    <mergeCell ref="C146:C151"/>
    <mergeCell ref="E146:E151"/>
    <mergeCell ref="F146:F151"/>
    <mergeCell ref="G146:G151"/>
    <mergeCell ref="H146:H151"/>
    <mergeCell ref="I146:I151"/>
    <mergeCell ref="J146:J151"/>
    <mergeCell ref="K146:K151"/>
    <mergeCell ref="L146:L151"/>
    <mergeCell ref="B152:C152"/>
    <mergeCell ref="D152:L152"/>
    <mergeCell ref="B153:B158"/>
    <mergeCell ref="C153:C158"/>
    <mergeCell ref="E153:E158"/>
    <mergeCell ref="F153:F158"/>
    <mergeCell ref="G153:G158"/>
    <mergeCell ref="H153:H158"/>
    <mergeCell ref="L161:L166"/>
    <mergeCell ref="B167:B172"/>
    <mergeCell ref="C167:C172"/>
    <mergeCell ref="I153:I158"/>
    <mergeCell ref="J153:J158"/>
    <mergeCell ref="K153:K158"/>
    <mergeCell ref="L153:L158"/>
    <mergeCell ref="B159:C159"/>
    <mergeCell ref="D159:L159"/>
    <mergeCell ref="E167:E172"/>
    <mergeCell ref="F167:F172"/>
    <mergeCell ref="G167:G172"/>
    <mergeCell ref="H167:H172"/>
    <mergeCell ref="I167:I172"/>
    <mergeCell ref="J167:J172"/>
    <mergeCell ref="K167:K172"/>
    <mergeCell ref="L167:L172"/>
    <mergeCell ref="I232:I237"/>
    <mergeCell ref="J232:J237"/>
    <mergeCell ref="K232:K237"/>
    <mergeCell ref="B160:C160"/>
    <mergeCell ref="D160:L160"/>
    <mergeCell ref="B216:C216"/>
    <mergeCell ref="D216:L216"/>
    <mergeCell ref="I217:I222"/>
    <mergeCell ref="J217:J222"/>
    <mergeCell ref="B217:B222"/>
    <mergeCell ref="C217:C222"/>
    <mergeCell ref="E217:E222"/>
    <mergeCell ref="F217:F222"/>
    <mergeCell ref="G217:G222"/>
    <mergeCell ref="H217:H222"/>
    <mergeCell ref="B161:B166"/>
    <mergeCell ref="C161:C166"/>
    <mergeCell ref="E161:E166"/>
    <mergeCell ref="F161:F166"/>
    <mergeCell ref="G161:G166"/>
    <mergeCell ref="H161:H166"/>
    <mergeCell ref="I161:I166"/>
    <mergeCell ref="J161:J166"/>
    <mergeCell ref="K161:K166"/>
    <mergeCell ref="D224:L224"/>
    <mergeCell ref="B225:B230"/>
    <mergeCell ref="C225:C230"/>
    <mergeCell ref="E225:E230"/>
    <mergeCell ref="F225:F230"/>
    <mergeCell ref="G225:G230"/>
    <mergeCell ref="H225:H230"/>
    <mergeCell ref="I225:I230"/>
    <mergeCell ref="J225:J230"/>
    <mergeCell ref="K225:K230"/>
    <mergeCell ref="L225:L230"/>
    <mergeCell ref="L232:L237"/>
    <mergeCell ref="K217:K222"/>
    <mergeCell ref="L217:L222"/>
    <mergeCell ref="B231:C231"/>
    <mergeCell ref="B116:B121"/>
    <mergeCell ref="C116:C121"/>
    <mergeCell ref="E116:E121"/>
    <mergeCell ref="F116:F121"/>
    <mergeCell ref="G116:G121"/>
    <mergeCell ref="H116:H121"/>
    <mergeCell ref="I116:I121"/>
    <mergeCell ref="J116:J121"/>
    <mergeCell ref="K116:K121"/>
    <mergeCell ref="L116:L121"/>
    <mergeCell ref="D231:L231"/>
    <mergeCell ref="B232:B237"/>
    <mergeCell ref="C232:C237"/>
    <mergeCell ref="E232:E237"/>
    <mergeCell ref="F232:F237"/>
    <mergeCell ref="G232:G237"/>
    <mergeCell ref="H232:H237"/>
    <mergeCell ref="B223:C223"/>
    <mergeCell ref="D223:L223"/>
    <mergeCell ref="B224:C224"/>
    <mergeCell ref="B67:B72"/>
    <mergeCell ref="C67:C72"/>
    <mergeCell ref="E67:E72"/>
    <mergeCell ref="F67:F72"/>
    <mergeCell ref="G67:G72"/>
    <mergeCell ref="H67:H72"/>
    <mergeCell ref="I67:I72"/>
    <mergeCell ref="J67:J72"/>
    <mergeCell ref="K67:K72"/>
    <mergeCell ref="B55:B60"/>
    <mergeCell ref="C55:C60"/>
    <mergeCell ref="E55:E60"/>
    <mergeCell ref="F55:F60"/>
    <mergeCell ref="G55:G60"/>
    <mergeCell ref="H55:H60"/>
    <mergeCell ref="I55:I60"/>
    <mergeCell ref="J55:J60"/>
    <mergeCell ref="K55:K60"/>
    <mergeCell ref="B61:B66"/>
    <mergeCell ref="C61:C66"/>
    <mergeCell ref="E61:E66"/>
    <mergeCell ref="F61:F66"/>
    <mergeCell ref="G61:G66"/>
    <mergeCell ref="H61:H66"/>
    <mergeCell ref="I61:I66"/>
    <mergeCell ref="J61:J66"/>
    <mergeCell ref="K61:K66"/>
    <mergeCell ref="L173:L178"/>
    <mergeCell ref="B173:B178"/>
    <mergeCell ref="C173:C178"/>
    <mergeCell ref="E173:E178"/>
    <mergeCell ref="F173:F178"/>
    <mergeCell ref="G173:G178"/>
    <mergeCell ref="H173:H178"/>
    <mergeCell ref="I173:I178"/>
    <mergeCell ref="J173:J178"/>
    <mergeCell ref="K173:K178"/>
  </mergeCells>
  <pageMargins left="0.15748031496062992" right="0.15748031496062992" top="0.23622047244094491" bottom="0.15748031496062992" header="0.23622047244094491" footer="0.15748031496062992"/>
  <pageSetup scale="65" orientation="landscape" verticalDpi="0" r:id="rId1"/>
</worksheet>
</file>

<file path=xl/worksheets/sheet3.xml><?xml version="1.0" encoding="utf-8"?>
<worksheet xmlns="http://schemas.openxmlformats.org/spreadsheetml/2006/main" xmlns:r="http://schemas.openxmlformats.org/officeDocument/2006/relationships">
  <sheetPr>
    <tabColor theme="6" tint="-0.249977111117893"/>
  </sheetPr>
  <dimension ref="B1:I28"/>
  <sheetViews>
    <sheetView topLeftCell="A7" zoomScale="79" zoomScaleNormal="79" workbookViewId="0">
      <selection activeCell="H15" sqref="H15"/>
    </sheetView>
  </sheetViews>
  <sheetFormatPr defaultRowHeight="15"/>
  <cols>
    <col min="1" max="1" width="1.140625" customWidth="1"/>
    <col min="2" max="2" width="39.140625" customWidth="1"/>
    <col min="3" max="3" width="21" customWidth="1"/>
    <col min="4" max="4" width="29.85546875" customWidth="1"/>
    <col min="5" max="5" width="16" customWidth="1"/>
    <col min="6" max="6" width="11.5703125" customWidth="1"/>
    <col min="7" max="7" width="16.7109375" customWidth="1"/>
    <col min="8" max="8" width="12.140625" customWidth="1"/>
    <col min="9" max="9" width="41.5703125" customWidth="1"/>
  </cols>
  <sheetData>
    <row r="1" spans="2:9">
      <c r="B1" s="7" t="s">
        <v>18</v>
      </c>
    </row>
    <row r="3" spans="2:9" ht="29.25" customHeight="1">
      <c r="B3" s="16" t="s">
        <v>31</v>
      </c>
      <c r="C3" s="66">
        <v>105010</v>
      </c>
    </row>
    <row r="4" spans="2:9" ht="30">
      <c r="B4" s="16" t="s">
        <v>19</v>
      </c>
      <c r="C4" s="67" t="s">
        <v>263</v>
      </c>
    </row>
    <row r="5" spans="2:9" ht="7.5" customHeight="1"/>
    <row r="6" spans="2:9">
      <c r="B6" s="7" t="s">
        <v>32</v>
      </c>
    </row>
    <row r="7" spans="2:9" ht="7.5" customHeight="1">
      <c r="B7" s="4"/>
    </row>
    <row r="8" spans="2:9" ht="15" customHeight="1">
      <c r="B8" s="47" t="s">
        <v>33</v>
      </c>
      <c r="C8" s="47" t="s">
        <v>34</v>
      </c>
      <c r="D8" s="55" t="s">
        <v>35</v>
      </c>
      <c r="E8" s="63"/>
      <c r="F8" s="63"/>
      <c r="G8" s="63"/>
      <c r="H8" s="56"/>
      <c r="I8" s="202" t="s">
        <v>36</v>
      </c>
    </row>
    <row r="9" spans="2:9">
      <c r="B9" s="61"/>
      <c r="C9" s="61"/>
      <c r="D9" s="47" t="s">
        <v>37</v>
      </c>
      <c r="E9" s="55" t="s">
        <v>38</v>
      </c>
      <c r="F9" s="56"/>
      <c r="G9" s="55" t="s">
        <v>39</v>
      </c>
      <c r="H9" s="56"/>
      <c r="I9" s="203"/>
    </row>
    <row r="10" spans="2:9" ht="30" customHeight="1">
      <c r="B10" s="48"/>
      <c r="C10" s="48"/>
      <c r="D10" s="48"/>
      <c r="E10" s="60" t="s">
        <v>40</v>
      </c>
      <c r="F10" s="60" t="s">
        <v>41</v>
      </c>
      <c r="G10" s="60" t="s">
        <v>40</v>
      </c>
      <c r="H10" s="60" t="s">
        <v>41</v>
      </c>
      <c r="I10" s="204"/>
    </row>
    <row r="11" spans="2:9" ht="67.5" customHeight="1">
      <c r="B11" s="159" t="s">
        <v>167</v>
      </c>
      <c r="C11" s="57">
        <v>1004</v>
      </c>
      <c r="D11" s="17" t="s">
        <v>102</v>
      </c>
      <c r="E11" s="17">
        <v>56.15</v>
      </c>
      <c r="F11" s="17" t="s">
        <v>267</v>
      </c>
      <c r="G11" s="17">
        <v>56.02</v>
      </c>
      <c r="H11" s="17" t="s">
        <v>266</v>
      </c>
      <c r="I11" s="17" t="s">
        <v>171</v>
      </c>
    </row>
    <row r="12" spans="2:9" ht="76.5">
      <c r="B12" s="160"/>
      <c r="C12" s="58" t="s">
        <v>60</v>
      </c>
      <c r="D12" s="17" t="s">
        <v>103</v>
      </c>
      <c r="E12" s="17">
        <v>53</v>
      </c>
      <c r="F12" s="17" t="s">
        <v>267</v>
      </c>
      <c r="G12" s="17">
        <v>55</v>
      </c>
      <c r="H12" s="17" t="s">
        <v>266</v>
      </c>
      <c r="I12" s="17" t="s">
        <v>172</v>
      </c>
    </row>
    <row r="13" spans="2:9" ht="71.25" customHeight="1">
      <c r="B13" s="161"/>
      <c r="C13" s="59"/>
      <c r="D13" s="17" t="s">
        <v>104</v>
      </c>
      <c r="E13" s="17">
        <v>5.85</v>
      </c>
      <c r="F13" s="17" t="s">
        <v>267</v>
      </c>
      <c r="G13" s="17">
        <v>5.8</v>
      </c>
      <c r="H13" s="17" t="s">
        <v>266</v>
      </c>
      <c r="I13" s="17" t="s">
        <v>173</v>
      </c>
    </row>
    <row r="14" spans="2:9" ht="25.5">
      <c r="B14" s="159" t="s">
        <v>168</v>
      </c>
      <c r="C14" s="57">
        <v>1017</v>
      </c>
      <c r="D14" s="17" t="s">
        <v>105</v>
      </c>
      <c r="E14" s="17" t="s">
        <v>264</v>
      </c>
      <c r="F14" s="17" t="s">
        <v>267</v>
      </c>
      <c r="G14" s="17" t="s">
        <v>270</v>
      </c>
      <c r="H14" s="17" t="s">
        <v>155</v>
      </c>
      <c r="I14" s="159" t="s">
        <v>174</v>
      </c>
    </row>
    <row r="15" spans="2:9" ht="51">
      <c r="B15" s="161"/>
      <c r="C15" s="58" t="s">
        <v>80</v>
      </c>
      <c r="D15" s="17" t="s">
        <v>106</v>
      </c>
      <c r="E15" s="17" t="s">
        <v>265</v>
      </c>
      <c r="F15" s="17" t="s">
        <v>267</v>
      </c>
      <c r="G15" s="17" t="s">
        <v>265</v>
      </c>
      <c r="H15" s="17" t="s">
        <v>266</v>
      </c>
      <c r="I15" s="161"/>
    </row>
    <row r="16" spans="2:9">
      <c r="B16" s="159" t="s">
        <v>169</v>
      </c>
      <c r="C16" s="57">
        <v>1027</v>
      </c>
      <c r="D16" s="159" t="s">
        <v>107</v>
      </c>
      <c r="E16" s="159">
        <v>5000</v>
      </c>
      <c r="F16" s="159" t="s">
        <v>267</v>
      </c>
      <c r="G16" s="159">
        <v>5000</v>
      </c>
      <c r="H16" s="159" t="s">
        <v>269</v>
      </c>
      <c r="I16" s="159" t="s">
        <v>176</v>
      </c>
    </row>
    <row r="17" spans="2:9" ht="91.5" customHeight="1">
      <c r="B17" s="161"/>
      <c r="C17" s="58" t="s">
        <v>85</v>
      </c>
      <c r="D17" s="161"/>
      <c r="E17" s="161"/>
      <c r="F17" s="161"/>
      <c r="G17" s="161"/>
      <c r="H17" s="161"/>
      <c r="I17" s="161"/>
    </row>
    <row r="18" spans="2:9" ht="51">
      <c r="B18" s="159" t="s">
        <v>170</v>
      </c>
      <c r="C18" s="57">
        <v>1072</v>
      </c>
      <c r="D18" s="17" t="s">
        <v>108</v>
      </c>
      <c r="E18" s="17">
        <v>97.9</v>
      </c>
      <c r="F18" s="17" t="s">
        <v>268</v>
      </c>
      <c r="G18" s="17">
        <v>98</v>
      </c>
      <c r="H18" s="17" t="s">
        <v>240</v>
      </c>
      <c r="I18" s="159" t="s">
        <v>175</v>
      </c>
    </row>
    <row r="19" spans="2:9" ht="38.25">
      <c r="B19" s="160"/>
      <c r="C19" s="58" t="s">
        <v>90</v>
      </c>
      <c r="D19" s="17" t="s">
        <v>109</v>
      </c>
      <c r="E19" s="17">
        <v>69.7</v>
      </c>
      <c r="F19" s="17" t="s">
        <v>268</v>
      </c>
      <c r="G19" s="17">
        <v>69.7</v>
      </c>
      <c r="H19" s="17" t="s">
        <v>240</v>
      </c>
      <c r="I19" s="160"/>
    </row>
    <row r="20" spans="2:9" ht="75.75" customHeight="1">
      <c r="B20" s="161"/>
      <c r="C20" s="59"/>
      <c r="D20" s="17" t="s">
        <v>110</v>
      </c>
      <c r="E20" s="17">
        <v>76.5</v>
      </c>
      <c r="F20" s="17" t="s">
        <v>268</v>
      </c>
      <c r="G20" s="17">
        <v>76</v>
      </c>
      <c r="H20" s="17" t="s">
        <v>230</v>
      </c>
      <c r="I20" s="161"/>
    </row>
    <row r="21" spans="2:9">
      <c r="B21" s="201"/>
      <c r="C21" s="105">
        <v>1109</v>
      </c>
      <c r="D21" s="201" t="s">
        <v>0</v>
      </c>
      <c r="E21" s="201"/>
      <c r="F21" s="201"/>
      <c r="G21" s="201"/>
      <c r="H21" s="201"/>
      <c r="I21" s="201"/>
    </row>
    <row r="22" spans="2:9" ht="51" customHeight="1">
      <c r="B22" s="199"/>
      <c r="C22" s="199" t="s">
        <v>94</v>
      </c>
      <c r="D22" s="199"/>
      <c r="E22" s="199"/>
      <c r="F22" s="199"/>
      <c r="G22" s="199"/>
      <c r="H22" s="199"/>
      <c r="I22" s="199"/>
    </row>
    <row r="23" spans="2:9">
      <c r="B23" s="200"/>
      <c r="C23" s="200"/>
      <c r="D23" s="200"/>
      <c r="E23" s="200" t="s">
        <v>0</v>
      </c>
      <c r="F23" s="200"/>
      <c r="G23" s="200" t="s">
        <v>0</v>
      </c>
      <c r="H23" s="200" t="s">
        <v>0</v>
      </c>
      <c r="I23" s="200"/>
    </row>
    <row r="24" spans="2:9" ht="17.25">
      <c r="B24" s="3"/>
    </row>
    <row r="26" spans="2:9">
      <c r="B26" s="2"/>
    </row>
    <row r="27" spans="2:9">
      <c r="B27" s="2"/>
    </row>
    <row r="28" spans="2:9">
      <c r="B28" s="2"/>
    </row>
  </sheetData>
  <mergeCells count="21">
    <mergeCell ref="I8:I10"/>
    <mergeCell ref="I21:I23"/>
    <mergeCell ref="D21:D23"/>
    <mergeCell ref="E21:E23"/>
    <mergeCell ref="F21:F23"/>
    <mergeCell ref="G21:G23"/>
    <mergeCell ref="H21:H23"/>
    <mergeCell ref="I14:I15"/>
    <mergeCell ref="I16:I17"/>
    <mergeCell ref="I18:I20"/>
    <mergeCell ref="D16:D17"/>
    <mergeCell ref="E16:E17"/>
    <mergeCell ref="F16:F17"/>
    <mergeCell ref="G16:G17"/>
    <mergeCell ref="H16:H17"/>
    <mergeCell ref="C22:C23"/>
    <mergeCell ref="B11:B13"/>
    <mergeCell ref="B14:B15"/>
    <mergeCell ref="B16:B17"/>
    <mergeCell ref="B18:B20"/>
    <mergeCell ref="B21:B23"/>
  </mergeCells>
  <pageMargins left="0.15748031496062992" right="0.15748031496062992" top="0.23622047244094491" bottom="0.19685039370078741" header="0.23622047244094491" footer="0.19685039370078741"/>
  <pageSetup paperSize="9" scale="75" orientation="landscape" verticalDpi="0" r:id="rId1"/>
</worksheet>
</file>

<file path=xl/worksheets/sheet4.xml><?xml version="1.0" encoding="utf-8"?>
<worksheet xmlns="http://schemas.openxmlformats.org/spreadsheetml/2006/main" xmlns:r="http://schemas.openxmlformats.org/officeDocument/2006/relationships">
  <sheetPr>
    <tabColor theme="6" tint="-0.249977111117893"/>
  </sheetPr>
  <dimension ref="B1:N460"/>
  <sheetViews>
    <sheetView tabSelected="1" topLeftCell="A46" zoomScale="72" zoomScaleNormal="72" workbookViewId="0">
      <selection activeCell="C58" sqref="C58"/>
    </sheetView>
  </sheetViews>
  <sheetFormatPr defaultRowHeight="15"/>
  <cols>
    <col min="1" max="1" width="4" customWidth="1"/>
    <col min="2" max="2" width="35.140625" customWidth="1"/>
    <col min="3" max="3" width="63.42578125" customWidth="1"/>
    <col min="4" max="5" width="14.42578125" customWidth="1"/>
    <col min="6" max="6" width="11.85546875" hidden="1" customWidth="1"/>
    <col min="7" max="7" width="11.7109375" hidden="1" customWidth="1"/>
    <col min="8" max="8" width="11.140625" hidden="1" customWidth="1"/>
    <col min="9" max="9" width="13" bestFit="1" customWidth="1"/>
    <col min="10" max="11" width="14.28515625" bestFit="1" customWidth="1"/>
    <col min="12" max="12" width="10.28515625" customWidth="1"/>
    <col min="13" max="13" width="9.140625" style="69"/>
  </cols>
  <sheetData>
    <row r="1" spans="2:12">
      <c r="B1" s="18"/>
      <c r="C1" s="18"/>
      <c r="D1" s="18"/>
      <c r="E1" s="18"/>
      <c r="F1" s="18"/>
      <c r="G1" s="18"/>
      <c r="H1" s="18"/>
      <c r="I1" s="18"/>
      <c r="J1" s="18"/>
      <c r="K1" s="18"/>
      <c r="L1" s="18"/>
    </row>
    <row r="2" spans="2:12">
      <c r="B2" s="7" t="s">
        <v>18</v>
      </c>
      <c r="C2" s="11"/>
      <c r="D2" s="11"/>
      <c r="E2" s="11"/>
      <c r="F2" s="11"/>
      <c r="G2" s="11"/>
      <c r="H2" s="11"/>
      <c r="I2" s="11"/>
      <c r="J2" s="11"/>
      <c r="K2" s="11"/>
      <c r="L2" s="11"/>
    </row>
    <row r="3" spans="2:12">
      <c r="B3" s="19"/>
      <c r="C3" s="11"/>
      <c r="D3" s="11"/>
      <c r="E3" s="11"/>
      <c r="F3" s="11"/>
      <c r="G3" s="11"/>
      <c r="H3" s="11"/>
      <c r="I3" s="11"/>
      <c r="J3" s="11"/>
      <c r="K3" s="11"/>
      <c r="L3" s="11"/>
    </row>
    <row r="4" spans="2:12" ht="17.25" customHeight="1">
      <c r="B4" s="16" t="s">
        <v>42</v>
      </c>
      <c r="C4" s="83">
        <v>104009</v>
      </c>
      <c r="D4" s="11"/>
      <c r="E4" s="11"/>
      <c r="F4" s="11"/>
      <c r="G4" s="11"/>
      <c r="H4" s="11"/>
      <c r="I4" s="11"/>
      <c r="J4" s="11"/>
      <c r="K4" s="11"/>
      <c r="L4" s="11"/>
    </row>
    <row r="5" spans="2:12" ht="32.25" customHeight="1">
      <c r="B5" s="16" t="s">
        <v>43</v>
      </c>
      <c r="C5" s="64" t="s">
        <v>190</v>
      </c>
      <c r="D5" s="11"/>
      <c r="E5" s="11"/>
      <c r="F5" s="11"/>
      <c r="G5" s="11"/>
      <c r="H5" s="11"/>
      <c r="I5" s="11"/>
      <c r="J5" s="11"/>
      <c r="K5" s="11"/>
      <c r="L5" s="11"/>
    </row>
    <row r="6" spans="2:12">
      <c r="B6" s="11"/>
      <c r="C6" s="11"/>
      <c r="D6" s="11"/>
      <c r="E6" s="11"/>
      <c r="F6" s="11"/>
      <c r="G6" s="11"/>
      <c r="H6" s="11"/>
      <c r="I6" s="11"/>
      <c r="J6" s="11"/>
      <c r="K6" s="11"/>
      <c r="L6" s="11"/>
    </row>
    <row r="7" spans="2:12">
      <c r="B7" s="7" t="s">
        <v>44</v>
      </c>
      <c r="C7" s="11"/>
      <c r="D7" s="11"/>
      <c r="E7" s="11"/>
      <c r="F7" s="11"/>
      <c r="G7" s="11"/>
      <c r="H7" s="11"/>
      <c r="I7" s="11"/>
      <c r="J7" s="11"/>
      <c r="K7" s="11"/>
      <c r="L7" s="11"/>
    </row>
    <row r="8" spans="2:12">
      <c r="B8" s="11"/>
      <c r="C8" s="11"/>
      <c r="D8" s="11"/>
      <c r="E8" s="11"/>
      <c r="F8" s="11"/>
      <c r="G8" s="11"/>
      <c r="H8" s="11"/>
      <c r="I8" s="11"/>
      <c r="J8" s="11"/>
      <c r="K8" s="11"/>
      <c r="L8" s="11"/>
    </row>
    <row r="9" spans="2:12">
      <c r="B9" s="20" t="s">
        <v>45</v>
      </c>
      <c r="C9" s="20" t="s">
        <v>46</v>
      </c>
      <c r="D9" s="11"/>
      <c r="E9" s="11"/>
      <c r="F9" s="11"/>
      <c r="G9" s="11"/>
      <c r="H9" s="11"/>
      <c r="I9" s="11"/>
      <c r="J9" s="11"/>
      <c r="K9" s="11"/>
      <c r="L9" s="11"/>
    </row>
    <row r="10" spans="2:12">
      <c r="B10" s="64">
        <v>1004</v>
      </c>
      <c r="C10" s="64" t="s">
        <v>60</v>
      </c>
      <c r="D10" s="11"/>
      <c r="E10" s="11"/>
      <c r="F10" s="11"/>
      <c r="G10" s="11"/>
      <c r="H10" s="11"/>
      <c r="I10" s="11"/>
      <c r="J10" s="11"/>
      <c r="K10" s="11"/>
      <c r="L10" s="11"/>
    </row>
    <row r="11" spans="2:12">
      <c r="B11" s="21"/>
      <c r="C11" s="11"/>
      <c r="D11" s="11"/>
      <c r="E11" s="11"/>
      <c r="F11" s="11"/>
      <c r="G11" s="11"/>
      <c r="H11" s="11"/>
      <c r="I11" s="11"/>
      <c r="J11" s="11"/>
      <c r="K11" s="11"/>
      <c r="L11" s="11"/>
    </row>
    <row r="12" spans="2:12">
      <c r="B12" s="22" t="s">
        <v>47</v>
      </c>
      <c r="C12" s="11"/>
      <c r="D12" s="11"/>
      <c r="E12" s="11"/>
      <c r="F12" s="11"/>
      <c r="G12" s="11"/>
      <c r="H12" s="11"/>
      <c r="I12" s="11"/>
      <c r="J12" s="11"/>
      <c r="K12" s="11"/>
      <c r="L12" s="11"/>
    </row>
    <row r="13" spans="2:12">
      <c r="B13" s="21"/>
      <c r="C13" s="11"/>
      <c r="D13" s="11"/>
      <c r="E13" s="11"/>
      <c r="F13" s="11"/>
      <c r="G13" s="11"/>
      <c r="H13" s="11"/>
      <c r="I13" s="11"/>
      <c r="J13" s="11"/>
      <c r="K13" s="11"/>
      <c r="L13" s="11"/>
    </row>
    <row r="14" spans="2:12">
      <c r="B14" s="16" t="s">
        <v>48</v>
      </c>
      <c r="C14" s="12" t="s">
        <v>113</v>
      </c>
      <c r="D14" s="18"/>
      <c r="E14" s="18"/>
      <c r="F14" s="11"/>
      <c r="G14" s="11"/>
      <c r="H14" s="11"/>
      <c r="I14" s="11"/>
      <c r="J14" s="11"/>
      <c r="K14" s="11"/>
      <c r="L14" s="11"/>
    </row>
    <row r="15" spans="2:12" ht="25.5">
      <c r="B15" s="16" t="s">
        <v>49</v>
      </c>
      <c r="C15" s="68">
        <v>105010</v>
      </c>
      <c r="D15" s="11"/>
      <c r="E15" s="11"/>
      <c r="F15" s="11"/>
      <c r="G15" s="11"/>
      <c r="H15" s="11"/>
      <c r="I15" s="11"/>
      <c r="J15" s="11"/>
      <c r="K15" s="11"/>
      <c r="L15" s="11"/>
    </row>
    <row r="16" spans="2:12" ht="25.5">
      <c r="B16" s="16" t="s">
        <v>50</v>
      </c>
      <c r="C16" s="12" t="s">
        <v>58</v>
      </c>
      <c r="D16" s="11"/>
      <c r="E16" s="11"/>
      <c r="F16" s="11"/>
      <c r="G16" s="11"/>
      <c r="H16" s="11"/>
      <c r="I16" s="11"/>
      <c r="J16" s="11"/>
      <c r="K16" s="11"/>
      <c r="L16" s="11"/>
    </row>
    <row r="17" spans="2:12" ht="26.25" customHeight="1">
      <c r="B17" s="16" t="s">
        <v>51</v>
      </c>
      <c r="C17" s="68">
        <v>1004</v>
      </c>
      <c r="D17" s="215" t="s">
        <v>52</v>
      </c>
      <c r="E17" s="216"/>
      <c r="F17" s="216"/>
      <c r="G17" s="216"/>
      <c r="H17" s="216"/>
      <c r="I17" s="216"/>
      <c r="J17" s="216"/>
      <c r="K17" s="216"/>
      <c r="L17" s="217"/>
    </row>
    <row r="18" spans="2:12" ht="15" customHeight="1">
      <c r="B18" s="16" t="s">
        <v>53</v>
      </c>
      <c r="C18" s="68">
        <v>11001</v>
      </c>
      <c r="D18" s="202" t="s">
        <v>191</v>
      </c>
      <c r="E18" s="202" t="s">
        <v>192</v>
      </c>
      <c r="F18" s="206" t="s">
        <v>193</v>
      </c>
      <c r="G18" s="206" t="s">
        <v>194</v>
      </c>
      <c r="H18" s="206" t="s">
        <v>195</v>
      </c>
      <c r="I18" s="202" t="s">
        <v>196</v>
      </c>
      <c r="J18" s="202" t="s">
        <v>154</v>
      </c>
      <c r="K18" s="202" t="s">
        <v>197</v>
      </c>
      <c r="L18" s="209"/>
    </row>
    <row r="19" spans="2:12" ht="25.5">
      <c r="B19" s="23" t="s">
        <v>28</v>
      </c>
      <c r="C19" s="12" t="s">
        <v>119</v>
      </c>
      <c r="D19" s="203"/>
      <c r="E19" s="203"/>
      <c r="F19" s="207"/>
      <c r="G19" s="207"/>
      <c r="H19" s="207"/>
      <c r="I19" s="203"/>
      <c r="J19" s="203"/>
      <c r="K19" s="203"/>
      <c r="L19" s="210"/>
    </row>
    <row r="20" spans="2:12" ht="38.25">
      <c r="B20" s="23" t="s">
        <v>54</v>
      </c>
      <c r="C20" s="12" t="s">
        <v>121</v>
      </c>
      <c r="D20" s="203"/>
      <c r="E20" s="203"/>
      <c r="F20" s="207"/>
      <c r="G20" s="207"/>
      <c r="H20" s="207"/>
      <c r="I20" s="203"/>
      <c r="J20" s="203"/>
      <c r="K20" s="203"/>
      <c r="L20" s="210"/>
    </row>
    <row r="21" spans="2:12">
      <c r="B21" s="23" t="s">
        <v>30</v>
      </c>
      <c r="C21" s="12" t="s">
        <v>122</v>
      </c>
      <c r="D21" s="203"/>
      <c r="E21" s="203"/>
      <c r="F21" s="207"/>
      <c r="G21" s="207"/>
      <c r="H21" s="207"/>
      <c r="I21" s="203"/>
      <c r="J21" s="203"/>
      <c r="K21" s="203"/>
      <c r="L21" s="210"/>
    </row>
    <row r="22" spans="2:12" ht="15" customHeight="1">
      <c r="B22" s="12" t="s">
        <v>55</v>
      </c>
      <c r="C22" s="96" t="s">
        <v>162</v>
      </c>
      <c r="D22" s="203"/>
      <c r="E22" s="203"/>
      <c r="F22" s="207"/>
      <c r="G22" s="207"/>
      <c r="H22" s="207"/>
      <c r="I22" s="203"/>
      <c r="J22" s="203"/>
      <c r="K22" s="203"/>
      <c r="L22" s="210"/>
    </row>
    <row r="23" spans="2:12">
      <c r="B23" s="52"/>
      <c r="C23" s="54" t="s">
        <v>56</v>
      </c>
      <c r="D23" s="204"/>
      <c r="E23" s="204"/>
      <c r="F23" s="208"/>
      <c r="G23" s="208"/>
      <c r="H23" s="208"/>
      <c r="I23" s="204"/>
      <c r="J23" s="204"/>
      <c r="K23" s="204"/>
      <c r="L23" s="211"/>
    </row>
    <row r="24" spans="2:12">
      <c r="B24" s="12" t="s">
        <v>125</v>
      </c>
      <c r="C24" s="12" t="s">
        <v>126</v>
      </c>
      <c r="D24" s="86">
        <v>913.4</v>
      </c>
      <c r="E24" s="86">
        <v>926.6</v>
      </c>
      <c r="F24" s="86"/>
      <c r="G24" s="86"/>
      <c r="H24" s="86"/>
      <c r="I24" s="86">
        <v>950.4</v>
      </c>
      <c r="J24" s="86">
        <v>950.4</v>
      </c>
      <c r="K24" s="86">
        <v>950.4</v>
      </c>
      <c r="L24" s="84"/>
    </row>
    <row r="25" spans="2:12">
      <c r="B25" s="12" t="s">
        <v>125</v>
      </c>
      <c r="C25" s="70" t="s">
        <v>127</v>
      </c>
      <c r="D25" s="86">
        <v>843.9</v>
      </c>
      <c r="E25" s="86">
        <v>801.65</v>
      </c>
      <c r="F25" s="86"/>
      <c r="G25" s="86"/>
      <c r="H25" s="86"/>
      <c r="I25" s="86">
        <v>857.6</v>
      </c>
      <c r="J25" s="86">
        <v>857.6</v>
      </c>
      <c r="K25" s="86">
        <v>857.6</v>
      </c>
      <c r="L25" s="84"/>
    </row>
    <row r="26" spans="2:12">
      <c r="B26" s="12" t="s">
        <v>125</v>
      </c>
      <c r="C26" s="70" t="s">
        <v>128</v>
      </c>
      <c r="D26" s="86">
        <v>69.5</v>
      </c>
      <c r="E26" s="86">
        <v>124.95</v>
      </c>
      <c r="F26" s="86"/>
      <c r="G26" s="86"/>
      <c r="H26" s="86"/>
      <c r="I26" s="107">
        <v>92.8</v>
      </c>
      <c r="J26" s="107">
        <v>92.8</v>
      </c>
      <c r="K26" s="107">
        <v>92.8</v>
      </c>
      <c r="L26" s="84"/>
    </row>
    <row r="27" spans="2:12">
      <c r="B27" s="12" t="s">
        <v>125</v>
      </c>
      <c r="C27" s="70" t="s">
        <v>129</v>
      </c>
      <c r="D27" s="86">
        <v>57.2</v>
      </c>
      <c r="E27" s="86">
        <v>100</v>
      </c>
      <c r="F27" s="86"/>
      <c r="G27" s="86"/>
      <c r="H27" s="86"/>
      <c r="I27" s="86">
        <v>100</v>
      </c>
      <c r="J27" s="86">
        <v>100</v>
      </c>
      <c r="K27" s="86">
        <v>100</v>
      </c>
      <c r="L27" s="84"/>
    </row>
    <row r="28" spans="2:12">
      <c r="B28" s="12" t="s">
        <v>125</v>
      </c>
      <c r="C28" s="70" t="s">
        <v>130</v>
      </c>
      <c r="D28" s="137">
        <v>22.26</v>
      </c>
      <c r="E28" s="86">
        <v>23.44</v>
      </c>
      <c r="F28" s="86"/>
      <c r="G28" s="86"/>
      <c r="H28" s="86"/>
      <c r="I28" s="137">
        <v>27.1</v>
      </c>
      <c r="J28" s="137">
        <v>27.1</v>
      </c>
      <c r="K28" s="137">
        <v>27.1</v>
      </c>
      <c r="L28" s="84"/>
    </row>
    <row r="29" spans="2:12" ht="25.5">
      <c r="B29" s="12" t="s">
        <v>125</v>
      </c>
      <c r="C29" s="70" t="s">
        <v>131</v>
      </c>
      <c r="D29" s="137">
        <v>2.16</v>
      </c>
      <c r="E29" s="86">
        <v>2.99</v>
      </c>
      <c r="F29" s="86"/>
      <c r="G29" s="86"/>
      <c r="H29" s="86"/>
      <c r="I29" s="137">
        <v>1.59</v>
      </c>
      <c r="J29" s="137">
        <v>1.59</v>
      </c>
      <c r="K29" s="137">
        <v>1.59</v>
      </c>
      <c r="L29" s="84"/>
    </row>
    <row r="30" spans="2:12">
      <c r="B30" s="12" t="s">
        <v>125</v>
      </c>
      <c r="C30" s="70" t="s">
        <v>132</v>
      </c>
      <c r="D30" s="86">
        <v>3367.4</v>
      </c>
      <c r="E30" s="86">
        <v>5333.7</v>
      </c>
      <c r="F30" s="86"/>
      <c r="G30" s="86"/>
      <c r="H30" s="86"/>
      <c r="I30" s="86">
        <v>3880.8</v>
      </c>
      <c r="J30" s="86">
        <v>3880.8</v>
      </c>
      <c r="K30" s="86">
        <v>3880.8</v>
      </c>
      <c r="L30" s="84"/>
    </row>
    <row r="31" spans="2:12">
      <c r="B31" s="12" t="s">
        <v>125</v>
      </c>
      <c r="C31" s="71" t="s">
        <v>133</v>
      </c>
      <c r="D31" s="86">
        <v>1547.4</v>
      </c>
      <c r="E31" s="86">
        <v>2929.1</v>
      </c>
      <c r="F31" s="86"/>
      <c r="G31" s="86"/>
      <c r="H31" s="86"/>
      <c r="I31" s="86">
        <v>2515</v>
      </c>
      <c r="J31" s="86">
        <v>2515</v>
      </c>
      <c r="K31" s="86">
        <v>2515</v>
      </c>
      <c r="L31" s="84"/>
    </row>
    <row r="32" spans="2:12">
      <c r="B32" s="12" t="s">
        <v>125</v>
      </c>
      <c r="C32" s="70" t="s">
        <v>134</v>
      </c>
      <c r="D32" s="86">
        <v>1197.4000000000001</v>
      </c>
      <c r="E32" s="86">
        <v>2387.6</v>
      </c>
      <c r="F32" s="86"/>
      <c r="G32" s="86"/>
      <c r="H32" s="86"/>
      <c r="I32" s="86">
        <v>2115</v>
      </c>
      <c r="J32" s="86">
        <v>2115</v>
      </c>
      <c r="K32" s="86">
        <v>2115</v>
      </c>
      <c r="L32" s="84"/>
    </row>
    <row r="33" spans="2:12">
      <c r="B33" s="12" t="s">
        <v>125</v>
      </c>
      <c r="C33" s="70" t="s">
        <v>135</v>
      </c>
      <c r="D33" s="86">
        <v>350</v>
      </c>
      <c r="E33" s="86">
        <v>541.5</v>
      </c>
      <c r="F33" s="86"/>
      <c r="G33" s="86"/>
      <c r="H33" s="86"/>
      <c r="I33" s="86">
        <v>400</v>
      </c>
      <c r="J33" s="86">
        <v>400</v>
      </c>
      <c r="K33" s="86">
        <v>400</v>
      </c>
      <c r="L33" s="84"/>
    </row>
    <row r="34" spans="2:12">
      <c r="B34" s="12" t="s">
        <v>125</v>
      </c>
      <c r="C34" s="70" t="s">
        <v>136</v>
      </c>
      <c r="D34" s="86">
        <v>0</v>
      </c>
      <c r="E34" s="86">
        <v>0</v>
      </c>
      <c r="F34" s="86"/>
      <c r="G34" s="86"/>
      <c r="H34" s="86"/>
      <c r="I34" s="86">
        <v>0</v>
      </c>
      <c r="J34" s="86">
        <v>0</v>
      </c>
      <c r="K34" s="86">
        <v>0</v>
      </c>
      <c r="L34" s="84"/>
    </row>
    <row r="35" spans="2:12">
      <c r="B35" s="12" t="s">
        <v>125</v>
      </c>
      <c r="C35" s="71" t="s">
        <v>137</v>
      </c>
      <c r="D35" s="86">
        <v>1820</v>
      </c>
      <c r="E35" s="86">
        <v>2404.6</v>
      </c>
      <c r="F35" s="86"/>
      <c r="G35" s="86"/>
      <c r="H35" s="86"/>
      <c r="I35" s="86">
        <v>1365.8</v>
      </c>
      <c r="J35" s="86">
        <v>1365.8</v>
      </c>
      <c r="K35" s="86">
        <v>1365.8</v>
      </c>
      <c r="L35" s="84"/>
    </row>
    <row r="36" spans="2:12">
      <c r="B36" s="12" t="s">
        <v>125</v>
      </c>
      <c r="C36" s="70" t="s">
        <v>138</v>
      </c>
      <c r="D36" s="86">
        <v>0</v>
      </c>
      <c r="E36" s="86">
        <v>0</v>
      </c>
      <c r="F36" s="86"/>
      <c r="G36" s="86"/>
      <c r="H36" s="86"/>
      <c r="I36" s="86">
        <v>0</v>
      </c>
      <c r="J36" s="86">
        <v>0</v>
      </c>
      <c r="K36" s="86">
        <v>0</v>
      </c>
      <c r="L36" s="84"/>
    </row>
    <row r="37" spans="2:12">
      <c r="B37" s="12" t="s">
        <v>125</v>
      </c>
      <c r="C37" s="70" t="s">
        <v>139</v>
      </c>
      <c r="D37" s="86">
        <v>220</v>
      </c>
      <c r="E37" s="86">
        <v>150</v>
      </c>
      <c r="F37" s="86"/>
      <c r="G37" s="86"/>
      <c r="H37" s="86"/>
      <c r="I37" s="86">
        <v>370</v>
      </c>
      <c r="J37" s="86">
        <v>370</v>
      </c>
      <c r="K37" s="86">
        <v>370</v>
      </c>
      <c r="L37" s="84"/>
    </row>
    <row r="38" spans="2:12">
      <c r="B38" s="12" t="s">
        <v>125</v>
      </c>
      <c r="C38" s="70" t="s">
        <v>140</v>
      </c>
      <c r="D38" s="86">
        <v>1600</v>
      </c>
      <c r="E38" s="86">
        <v>2254.6</v>
      </c>
      <c r="F38" s="86"/>
      <c r="G38" s="86"/>
      <c r="H38" s="86"/>
      <c r="I38" s="86">
        <v>995.8</v>
      </c>
      <c r="J38" s="86">
        <v>995.8</v>
      </c>
      <c r="K38" s="86">
        <v>995.8</v>
      </c>
      <c r="L38" s="84"/>
    </row>
    <row r="39" spans="2:12" ht="25.5">
      <c r="B39" s="12" t="s">
        <v>125</v>
      </c>
      <c r="C39" s="70" t="s">
        <v>141</v>
      </c>
      <c r="D39" s="86">
        <v>12.53</v>
      </c>
      <c r="E39" s="86">
        <v>11.92</v>
      </c>
      <c r="F39" s="86"/>
      <c r="G39" s="86"/>
      <c r="H39" s="86"/>
      <c r="I39" s="137">
        <f>I28-11.52</f>
        <v>15.580000000000002</v>
      </c>
      <c r="J39" s="137">
        <f t="shared" ref="J39:K39" si="0">J28-11.52</f>
        <v>15.580000000000002</v>
      </c>
      <c r="K39" s="137">
        <f t="shared" si="0"/>
        <v>15.580000000000002</v>
      </c>
      <c r="L39" s="84"/>
    </row>
    <row r="40" spans="2:12" ht="25.5">
      <c r="B40" s="12" t="s">
        <v>125</v>
      </c>
      <c r="C40" s="70" t="s">
        <v>142</v>
      </c>
      <c r="D40" s="86">
        <v>1.6</v>
      </c>
      <c r="E40" s="86">
        <v>1.98</v>
      </c>
      <c r="F40" s="86"/>
      <c r="G40" s="86"/>
      <c r="H40" s="86"/>
      <c r="I40" s="137">
        <f>I29-1.01</f>
        <v>0.58000000000000007</v>
      </c>
      <c r="J40" s="137">
        <f t="shared" ref="J40:K40" si="1">J29-1.01</f>
        <v>0.58000000000000007</v>
      </c>
      <c r="K40" s="137">
        <f t="shared" si="1"/>
        <v>0.58000000000000007</v>
      </c>
      <c r="L40" s="84"/>
    </row>
    <row r="41" spans="2:12" ht="25.5">
      <c r="B41" s="12" t="s">
        <v>125</v>
      </c>
      <c r="C41" s="70" t="s">
        <v>143</v>
      </c>
      <c r="D41" s="117">
        <v>70</v>
      </c>
      <c r="E41" s="90">
        <v>40</v>
      </c>
      <c r="F41" s="106"/>
      <c r="G41" s="106"/>
      <c r="H41" s="106"/>
      <c r="I41" s="106">
        <v>40</v>
      </c>
      <c r="J41" s="106">
        <v>40</v>
      </c>
      <c r="K41" s="106">
        <v>40</v>
      </c>
      <c r="L41" s="85"/>
    </row>
    <row r="42" spans="2:12">
      <c r="B42" s="129" t="s">
        <v>125</v>
      </c>
      <c r="C42" s="70" t="s">
        <v>252</v>
      </c>
      <c r="D42" s="117">
        <v>11</v>
      </c>
      <c r="E42" s="90">
        <v>11</v>
      </c>
      <c r="F42" s="106"/>
      <c r="G42" s="106"/>
      <c r="H42" s="106"/>
      <c r="I42" s="106">
        <v>11</v>
      </c>
      <c r="J42" s="106">
        <v>11</v>
      </c>
      <c r="K42" s="106">
        <v>11</v>
      </c>
      <c r="L42" s="85"/>
    </row>
    <row r="43" spans="2:12">
      <c r="B43" s="129" t="s">
        <v>125</v>
      </c>
      <c r="C43" s="70" t="s">
        <v>253</v>
      </c>
      <c r="D43" s="117">
        <v>4</v>
      </c>
      <c r="E43" s="90">
        <v>4</v>
      </c>
      <c r="F43" s="106"/>
      <c r="G43" s="106"/>
      <c r="H43" s="106"/>
      <c r="I43" s="106">
        <v>4</v>
      </c>
      <c r="J43" s="106">
        <v>4</v>
      </c>
      <c r="K43" s="106">
        <v>4</v>
      </c>
      <c r="L43" s="85"/>
    </row>
    <row r="44" spans="2:12" ht="15" customHeight="1">
      <c r="B44" s="26" t="s">
        <v>57</v>
      </c>
      <c r="C44" s="27"/>
      <c r="D44" s="130">
        <v>1218231.5</v>
      </c>
      <c r="E44" s="130">
        <v>1089329.5</v>
      </c>
      <c r="F44" s="78"/>
      <c r="G44" s="78"/>
      <c r="H44" s="78"/>
      <c r="I44" s="130">
        <v>1943232</v>
      </c>
      <c r="J44" s="130">
        <v>1943232</v>
      </c>
      <c r="K44" s="130">
        <v>1943232</v>
      </c>
      <c r="L44" s="24"/>
    </row>
    <row r="45" spans="2:12">
      <c r="B45" s="6"/>
      <c r="C45" s="6"/>
      <c r="D45" s="141"/>
      <c r="E45" s="142"/>
      <c r="F45" s="142"/>
      <c r="G45" s="142"/>
      <c r="H45" s="142"/>
      <c r="I45" s="142"/>
      <c r="J45" s="142"/>
      <c r="K45" s="142"/>
      <c r="L45" s="6"/>
    </row>
    <row r="46" spans="2:12">
      <c r="B46" s="16" t="s">
        <v>112</v>
      </c>
      <c r="C46" s="12" t="s">
        <v>113</v>
      </c>
      <c r="D46" s="18"/>
      <c r="E46" s="18"/>
      <c r="F46" s="11"/>
      <c r="G46" s="11"/>
      <c r="H46" s="11"/>
      <c r="I46" s="11"/>
      <c r="J46" s="11"/>
      <c r="K46" s="11"/>
      <c r="L46" s="11"/>
    </row>
    <row r="47" spans="2:12" ht="30.75" customHeight="1">
      <c r="B47" s="16" t="s">
        <v>114</v>
      </c>
      <c r="C47" s="68">
        <v>105010</v>
      </c>
      <c r="D47" s="11"/>
      <c r="E47" s="11"/>
      <c r="F47" s="11"/>
      <c r="G47" s="11"/>
      <c r="H47" s="11"/>
      <c r="I47" s="11"/>
      <c r="J47" s="11"/>
      <c r="K47" s="11"/>
      <c r="L47" s="11"/>
    </row>
    <row r="48" spans="2:12" ht="20.25" customHeight="1">
      <c r="B48" s="16" t="s">
        <v>115</v>
      </c>
      <c r="C48" s="12" t="s">
        <v>58</v>
      </c>
      <c r="D48" s="11"/>
      <c r="E48" s="11"/>
      <c r="F48" s="11"/>
      <c r="G48" s="11"/>
      <c r="H48" s="11"/>
      <c r="I48" s="11"/>
      <c r="J48" s="11"/>
      <c r="K48" s="11"/>
      <c r="L48" s="11"/>
    </row>
    <row r="49" spans="2:12" ht="18" customHeight="1">
      <c r="B49" s="16" t="s">
        <v>116</v>
      </c>
      <c r="C49" s="68">
        <v>1004</v>
      </c>
      <c r="D49" s="215" t="s">
        <v>52</v>
      </c>
      <c r="E49" s="216"/>
      <c r="F49" s="216"/>
      <c r="G49" s="216"/>
      <c r="H49" s="216"/>
      <c r="I49" s="216"/>
      <c r="J49" s="216"/>
      <c r="K49" s="216"/>
      <c r="L49" s="217"/>
    </row>
    <row r="50" spans="2:12" ht="17.25" customHeight="1">
      <c r="B50" s="16" t="s">
        <v>118</v>
      </c>
      <c r="C50" s="68">
        <v>11002</v>
      </c>
      <c r="D50" s="202" t="s">
        <v>191</v>
      </c>
      <c r="E50" s="202" t="s">
        <v>192</v>
      </c>
      <c r="F50" s="206" t="s">
        <v>193</v>
      </c>
      <c r="G50" s="206" t="s">
        <v>194</v>
      </c>
      <c r="H50" s="206" t="s">
        <v>195</v>
      </c>
      <c r="I50" s="202" t="s">
        <v>196</v>
      </c>
      <c r="J50" s="202" t="s">
        <v>154</v>
      </c>
      <c r="K50" s="202" t="s">
        <v>197</v>
      </c>
      <c r="L50" s="209"/>
    </row>
    <row r="51" spans="2:12" ht="32.25" customHeight="1">
      <c r="B51" s="23" t="s">
        <v>67</v>
      </c>
      <c r="C51" s="95" t="s">
        <v>73</v>
      </c>
      <c r="D51" s="203"/>
      <c r="E51" s="203"/>
      <c r="F51" s="207"/>
      <c r="G51" s="207"/>
      <c r="H51" s="207"/>
      <c r="I51" s="203"/>
      <c r="J51" s="203"/>
      <c r="K51" s="203"/>
      <c r="L51" s="210"/>
    </row>
    <row r="52" spans="2:12" ht="48.75" customHeight="1">
      <c r="B52" s="23" t="s">
        <v>120</v>
      </c>
      <c r="C52" s="12" t="s">
        <v>74</v>
      </c>
      <c r="D52" s="203"/>
      <c r="E52" s="203"/>
      <c r="F52" s="207"/>
      <c r="G52" s="207"/>
      <c r="H52" s="207"/>
      <c r="I52" s="203"/>
      <c r="J52" s="203"/>
      <c r="K52" s="203"/>
      <c r="L52" s="210"/>
    </row>
    <row r="53" spans="2:12" ht="21.75" customHeight="1">
      <c r="B53" s="23" t="s">
        <v>71</v>
      </c>
      <c r="C53" s="12" t="s">
        <v>72</v>
      </c>
      <c r="D53" s="203"/>
      <c r="E53" s="203"/>
      <c r="F53" s="207"/>
      <c r="G53" s="207"/>
      <c r="H53" s="207"/>
      <c r="I53" s="203"/>
      <c r="J53" s="203"/>
      <c r="K53" s="203"/>
      <c r="L53" s="210"/>
    </row>
    <row r="54" spans="2:12" ht="29.25" customHeight="1">
      <c r="B54" s="12" t="s">
        <v>123</v>
      </c>
      <c r="C54" s="96" t="s">
        <v>163</v>
      </c>
      <c r="D54" s="203"/>
      <c r="E54" s="203"/>
      <c r="F54" s="207"/>
      <c r="G54" s="207"/>
      <c r="H54" s="207"/>
      <c r="I54" s="203"/>
      <c r="J54" s="203"/>
      <c r="K54" s="203"/>
      <c r="L54" s="210"/>
    </row>
    <row r="55" spans="2:12" ht="23.25" customHeight="1">
      <c r="B55" s="52"/>
      <c r="C55" s="54" t="s">
        <v>124</v>
      </c>
      <c r="D55" s="204"/>
      <c r="E55" s="204"/>
      <c r="F55" s="208"/>
      <c r="G55" s="208"/>
      <c r="H55" s="208"/>
      <c r="I55" s="204"/>
      <c r="J55" s="204"/>
      <c r="K55" s="204"/>
      <c r="L55" s="211"/>
    </row>
    <row r="56" spans="2:12" ht="21.75" customHeight="1">
      <c r="B56" s="12" t="s">
        <v>125</v>
      </c>
      <c r="C56" s="12" t="s">
        <v>145</v>
      </c>
      <c r="D56" s="136">
        <v>547.74</v>
      </c>
      <c r="E56" s="86">
        <v>650.46100000000001</v>
      </c>
      <c r="F56" s="77"/>
      <c r="G56" s="77"/>
      <c r="H56" s="77"/>
      <c r="I56" s="86">
        <v>547.74</v>
      </c>
      <c r="J56" s="86">
        <v>547.74</v>
      </c>
      <c r="K56" s="86">
        <v>547.74</v>
      </c>
      <c r="L56" s="24"/>
    </row>
    <row r="57" spans="2:12" ht="21.75" customHeight="1">
      <c r="B57" s="129" t="s">
        <v>125</v>
      </c>
      <c r="C57" s="143" t="s">
        <v>280</v>
      </c>
      <c r="D57" s="131">
        <v>11348</v>
      </c>
      <c r="E57" s="86">
        <v>12782</v>
      </c>
      <c r="F57" s="77"/>
      <c r="G57" s="77"/>
      <c r="H57" s="77"/>
      <c r="I57" s="86">
        <v>12782.3</v>
      </c>
      <c r="J57" s="86">
        <v>12782.3</v>
      </c>
      <c r="K57" s="86">
        <v>12782.3</v>
      </c>
      <c r="L57" s="24"/>
    </row>
    <row r="58" spans="2:12" ht="27" customHeight="1">
      <c r="B58" s="12" t="s">
        <v>125</v>
      </c>
      <c r="C58" s="12" t="s">
        <v>146</v>
      </c>
      <c r="D58" s="86">
        <v>6635</v>
      </c>
      <c r="E58" s="86">
        <v>7032</v>
      </c>
      <c r="F58" s="77"/>
      <c r="G58" s="77"/>
      <c r="H58" s="77"/>
      <c r="I58" s="86">
        <v>6635</v>
      </c>
      <c r="J58" s="86">
        <v>6635</v>
      </c>
      <c r="K58" s="86">
        <v>6635</v>
      </c>
      <c r="L58" s="25"/>
    </row>
    <row r="59" spans="2:12" ht="27" customHeight="1">
      <c r="B59" s="129" t="s">
        <v>125</v>
      </c>
      <c r="C59" s="129" t="s">
        <v>249</v>
      </c>
      <c r="D59" s="86">
        <v>82555.679999999993</v>
      </c>
      <c r="E59" s="86">
        <v>92498</v>
      </c>
      <c r="F59" s="77"/>
      <c r="G59" s="77"/>
      <c r="H59" s="77"/>
      <c r="I59" s="86">
        <v>82555.679999999993</v>
      </c>
      <c r="J59" s="86">
        <v>82555.679999999993</v>
      </c>
      <c r="K59" s="86">
        <v>82555.679999999993</v>
      </c>
      <c r="L59" s="25"/>
    </row>
    <row r="60" spans="2:12" ht="27.75" customHeight="1">
      <c r="B60" s="129" t="s">
        <v>125</v>
      </c>
      <c r="C60" s="129" t="s">
        <v>250</v>
      </c>
      <c r="D60" s="86">
        <v>19.899999999999999</v>
      </c>
      <c r="E60" s="86">
        <v>17.8</v>
      </c>
      <c r="F60" s="77"/>
      <c r="G60" s="77"/>
      <c r="H60" s="77"/>
      <c r="I60" s="136">
        <v>23.3</v>
      </c>
      <c r="J60" s="136">
        <v>23.3</v>
      </c>
      <c r="K60" s="136">
        <v>23.3</v>
      </c>
      <c r="L60" s="25"/>
    </row>
    <row r="61" spans="2:12" ht="25.5" customHeight="1">
      <c r="B61" s="129" t="s">
        <v>125</v>
      </c>
      <c r="C61" s="129" t="s">
        <v>251</v>
      </c>
      <c r="D61" s="86">
        <v>8.9</v>
      </c>
      <c r="E61" s="86">
        <v>6.8</v>
      </c>
      <c r="F61" s="77"/>
      <c r="G61" s="77"/>
      <c r="H61" s="77"/>
      <c r="I61" s="131">
        <f>I60-11</f>
        <v>12.3</v>
      </c>
      <c r="J61" s="131">
        <f t="shared" ref="J61:K61" si="2">J60-11</f>
        <v>12.3</v>
      </c>
      <c r="K61" s="131">
        <f t="shared" si="2"/>
        <v>12.3</v>
      </c>
      <c r="L61" s="25"/>
    </row>
    <row r="62" spans="2:12">
      <c r="B62" s="26" t="s">
        <v>144</v>
      </c>
      <c r="C62" s="27"/>
      <c r="D62" s="87">
        <v>10922844.6</v>
      </c>
      <c r="E62" s="87">
        <v>2856008</v>
      </c>
      <c r="F62" s="72"/>
      <c r="G62" s="72"/>
      <c r="H62" s="72"/>
      <c r="I62" s="87">
        <v>6737202</v>
      </c>
      <c r="J62" s="87">
        <v>6737202</v>
      </c>
      <c r="K62" s="87">
        <v>6737202</v>
      </c>
      <c r="L62" s="24"/>
    </row>
    <row r="63" spans="2:12" s="76" customFormat="1">
      <c r="B63" s="73"/>
      <c r="C63" s="73"/>
      <c r="D63" s="74"/>
      <c r="E63" s="74"/>
      <c r="F63" s="74"/>
      <c r="G63" s="75"/>
      <c r="H63" s="74"/>
      <c r="I63" s="74"/>
      <c r="J63" s="74"/>
      <c r="K63" s="74"/>
      <c r="L63" s="74"/>
    </row>
    <row r="64" spans="2:12" ht="18" customHeight="1">
      <c r="B64" s="16" t="s">
        <v>112</v>
      </c>
      <c r="C64" s="114" t="s">
        <v>113</v>
      </c>
      <c r="D64" s="18"/>
      <c r="E64" s="18"/>
      <c r="F64" s="11"/>
      <c r="G64" s="11"/>
      <c r="H64" s="11"/>
      <c r="I64" s="11"/>
      <c r="J64" s="11"/>
      <c r="K64" s="11"/>
      <c r="L64" s="11"/>
    </row>
    <row r="65" spans="2:12" ht="29.25" customHeight="1">
      <c r="B65" s="16" t="s">
        <v>114</v>
      </c>
      <c r="C65" s="68">
        <v>105010</v>
      </c>
      <c r="D65" s="11"/>
      <c r="E65" s="11"/>
      <c r="F65" s="11"/>
      <c r="G65" s="11"/>
      <c r="H65" s="11"/>
      <c r="I65" s="11"/>
      <c r="J65" s="11"/>
      <c r="K65" s="11"/>
      <c r="L65" s="11"/>
    </row>
    <row r="66" spans="2:12" ht="18.75" customHeight="1">
      <c r="B66" s="16" t="s">
        <v>115</v>
      </c>
      <c r="C66" s="114" t="s">
        <v>58</v>
      </c>
      <c r="D66" s="11"/>
      <c r="E66" s="11"/>
      <c r="F66" s="11"/>
      <c r="G66" s="11"/>
      <c r="H66" s="11"/>
      <c r="I66" s="11"/>
      <c r="J66" s="11"/>
      <c r="K66" s="11"/>
      <c r="L66" s="11"/>
    </row>
    <row r="67" spans="2:12" ht="15.75" customHeight="1">
      <c r="B67" s="16" t="s">
        <v>116</v>
      </c>
      <c r="C67" s="68">
        <v>1004</v>
      </c>
      <c r="D67" s="205" t="s">
        <v>117</v>
      </c>
      <c r="E67" s="205"/>
      <c r="F67" s="205"/>
      <c r="G67" s="205"/>
      <c r="H67" s="205"/>
      <c r="I67" s="205"/>
      <c r="J67" s="205"/>
      <c r="K67" s="205"/>
      <c r="L67" s="205"/>
    </row>
    <row r="68" spans="2:12" ht="22.5" customHeight="1">
      <c r="B68" s="16" t="s">
        <v>118</v>
      </c>
      <c r="C68" s="68">
        <v>11005</v>
      </c>
      <c r="D68" s="202" t="s">
        <v>191</v>
      </c>
      <c r="E68" s="202" t="s">
        <v>192</v>
      </c>
      <c r="F68" s="206" t="s">
        <v>193</v>
      </c>
      <c r="G68" s="206" t="s">
        <v>194</v>
      </c>
      <c r="H68" s="206" t="s">
        <v>195</v>
      </c>
      <c r="I68" s="202" t="s">
        <v>196</v>
      </c>
      <c r="J68" s="202" t="s">
        <v>154</v>
      </c>
      <c r="K68" s="202" t="s">
        <v>197</v>
      </c>
      <c r="L68" s="209" t="s">
        <v>275</v>
      </c>
    </row>
    <row r="69" spans="2:12" ht="40.5" customHeight="1">
      <c r="B69" s="23" t="s">
        <v>67</v>
      </c>
      <c r="C69" s="114" t="s">
        <v>198</v>
      </c>
      <c r="D69" s="203"/>
      <c r="E69" s="203"/>
      <c r="F69" s="207"/>
      <c r="G69" s="207"/>
      <c r="H69" s="207"/>
      <c r="I69" s="203"/>
      <c r="J69" s="203"/>
      <c r="K69" s="203"/>
      <c r="L69" s="210"/>
    </row>
    <row r="70" spans="2:12" ht="40.5" customHeight="1">
      <c r="B70" s="23" t="s">
        <v>120</v>
      </c>
      <c r="C70" s="114" t="s">
        <v>199</v>
      </c>
      <c r="D70" s="203"/>
      <c r="E70" s="203"/>
      <c r="F70" s="207"/>
      <c r="G70" s="207"/>
      <c r="H70" s="207"/>
      <c r="I70" s="203"/>
      <c r="J70" s="203"/>
      <c r="K70" s="203"/>
      <c r="L70" s="210"/>
    </row>
    <row r="71" spans="2:12" ht="14.25" customHeight="1">
      <c r="B71" s="23" t="s">
        <v>71</v>
      </c>
      <c r="C71" s="114" t="s">
        <v>72</v>
      </c>
      <c r="D71" s="203"/>
      <c r="E71" s="203"/>
      <c r="F71" s="207"/>
      <c r="G71" s="207"/>
      <c r="H71" s="207"/>
      <c r="I71" s="203"/>
      <c r="J71" s="203"/>
      <c r="K71" s="203"/>
      <c r="L71" s="210"/>
    </row>
    <row r="72" spans="2:12" ht="31.5" customHeight="1">
      <c r="B72" s="114" t="s">
        <v>123</v>
      </c>
      <c r="C72" s="114" t="s">
        <v>164</v>
      </c>
      <c r="D72" s="203"/>
      <c r="E72" s="203"/>
      <c r="F72" s="207"/>
      <c r="G72" s="207"/>
      <c r="H72" s="207"/>
      <c r="I72" s="203"/>
      <c r="J72" s="203"/>
      <c r="K72" s="203"/>
      <c r="L72" s="210"/>
    </row>
    <row r="73" spans="2:12" ht="16.5" customHeight="1">
      <c r="B73" s="112"/>
      <c r="C73" s="113" t="s">
        <v>124</v>
      </c>
      <c r="D73" s="204"/>
      <c r="E73" s="204"/>
      <c r="F73" s="208"/>
      <c r="G73" s="208"/>
      <c r="H73" s="208"/>
      <c r="I73" s="204"/>
      <c r="J73" s="204"/>
      <c r="K73" s="204"/>
      <c r="L73" s="211"/>
    </row>
    <row r="74" spans="2:12" ht="16.5" customHeight="1">
      <c r="B74" s="114" t="s">
        <v>125</v>
      </c>
      <c r="C74" s="70" t="s">
        <v>229</v>
      </c>
      <c r="D74" s="86">
        <v>1</v>
      </c>
      <c r="E74" s="86">
        <v>1</v>
      </c>
      <c r="F74" s="86"/>
      <c r="G74" s="86"/>
      <c r="H74" s="86"/>
      <c r="I74" s="86">
        <v>1</v>
      </c>
      <c r="J74" s="86">
        <v>1</v>
      </c>
      <c r="K74" s="86">
        <v>1</v>
      </c>
      <c r="L74" s="24"/>
    </row>
    <row r="75" spans="2:12">
      <c r="B75" s="26" t="s">
        <v>144</v>
      </c>
      <c r="C75" s="27"/>
      <c r="D75" s="130">
        <v>213165.9</v>
      </c>
      <c r="E75" s="130">
        <v>686388.2</v>
      </c>
      <c r="F75" s="130"/>
      <c r="G75" s="130"/>
      <c r="H75" s="130"/>
      <c r="I75" s="130">
        <v>842971.8</v>
      </c>
      <c r="J75" s="130">
        <v>464173.1</v>
      </c>
      <c r="K75" s="130">
        <v>152506.79999999999</v>
      </c>
      <c r="L75" s="24"/>
    </row>
    <row r="76" spans="2:12" s="76" customFormat="1">
      <c r="B76" s="73"/>
      <c r="C76" s="73"/>
      <c r="D76" s="74"/>
      <c r="E76" s="74"/>
      <c r="F76" s="74"/>
      <c r="G76" s="75"/>
      <c r="H76" s="74"/>
      <c r="I76" s="74"/>
      <c r="J76" s="74"/>
      <c r="K76" s="74"/>
      <c r="L76" s="74"/>
    </row>
    <row r="77" spans="2:12" ht="17.25" customHeight="1">
      <c r="B77" s="16" t="s">
        <v>112</v>
      </c>
      <c r="C77" s="114" t="s">
        <v>113</v>
      </c>
      <c r="D77" s="18"/>
      <c r="E77" s="18"/>
      <c r="F77" s="11"/>
      <c r="G77" s="11"/>
      <c r="H77" s="11"/>
      <c r="I77" s="11"/>
      <c r="J77" s="11"/>
      <c r="K77" s="11"/>
      <c r="L77" s="11"/>
    </row>
    <row r="78" spans="2:12" ht="26.25" customHeight="1">
      <c r="B78" s="16" t="s">
        <v>114</v>
      </c>
      <c r="C78" s="68">
        <v>105010</v>
      </c>
      <c r="D78" s="11"/>
      <c r="E78" s="11"/>
      <c r="F78" s="11"/>
      <c r="G78" s="11"/>
      <c r="H78" s="11"/>
      <c r="I78" s="11"/>
      <c r="J78" s="11"/>
      <c r="K78" s="11"/>
      <c r="L78" s="11"/>
    </row>
    <row r="79" spans="2:12" ht="15" customHeight="1">
      <c r="B79" s="16" t="s">
        <v>115</v>
      </c>
      <c r="C79" s="114" t="s">
        <v>58</v>
      </c>
      <c r="D79" s="11"/>
      <c r="E79" s="11"/>
      <c r="F79" s="11"/>
      <c r="G79" s="11"/>
      <c r="H79" s="11"/>
      <c r="I79" s="11"/>
      <c r="J79" s="11"/>
      <c r="K79" s="11"/>
      <c r="L79" s="11"/>
    </row>
    <row r="80" spans="2:12" ht="13.5" customHeight="1">
      <c r="B80" s="16" t="s">
        <v>116</v>
      </c>
      <c r="C80" s="68">
        <v>1004</v>
      </c>
      <c r="D80" s="205" t="s">
        <v>117</v>
      </c>
      <c r="E80" s="205"/>
      <c r="F80" s="205"/>
      <c r="G80" s="205"/>
      <c r="H80" s="205"/>
      <c r="I80" s="205"/>
      <c r="J80" s="205"/>
      <c r="K80" s="205"/>
      <c r="L80" s="205"/>
    </row>
    <row r="81" spans="2:12" ht="15" customHeight="1">
      <c r="B81" s="16" t="s">
        <v>118</v>
      </c>
      <c r="C81" s="68">
        <v>11006</v>
      </c>
      <c r="D81" s="202" t="s">
        <v>191</v>
      </c>
      <c r="E81" s="202" t="s">
        <v>192</v>
      </c>
      <c r="F81" s="206" t="s">
        <v>193</v>
      </c>
      <c r="G81" s="206" t="s">
        <v>194</v>
      </c>
      <c r="H81" s="206" t="s">
        <v>195</v>
      </c>
      <c r="I81" s="202" t="s">
        <v>196</v>
      </c>
      <c r="J81" s="202" t="s">
        <v>154</v>
      </c>
      <c r="K81" s="202" t="s">
        <v>197</v>
      </c>
      <c r="L81" s="209" t="s">
        <v>230</v>
      </c>
    </row>
    <row r="82" spans="2:12" ht="39" customHeight="1">
      <c r="B82" s="23" t="s">
        <v>67</v>
      </c>
      <c r="C82" s="114" t="s">
        <v>200</v>
      </c>
      <c r="D82" s="203"/>
      <c r="E82" s="203"/>
      <c r="F82" s="207"/>
      <c r="G82" s="207"/>
      <c r="H82" s="207"/>
      <c r="I82" s="203"/>
      <c r="J82" s="203"/>
      <c r="K82" s="203"/>
      <c r="L82" s="210"/>
    </row>
    <row r="83" spans="2:12" ht="40.5" customHeight="1">
      <c r="B83" s="23" t="s">
        <v>120</v>
      </c>
      <c r="C83" s="114" t="s">
        <v>201</v>
      </c>
      <c r="D83" s="203"/>
      <c r="E83" s="203"/>
      <c r="F83" s="207"/>
      <c r="G83" s="207"/>
      <c r="H83" s="207"/>
      <c r="I83" s="203"/>
      <c r="J83" s="203"/>
      <c r="K83" s="203"/>
      <c r="L83" s="210"/>
    </row>
    <row r="84" spans="2:12" ht="15.75" customHeight="1">
      <c r="B84" s="23" t="s">
        <v>71</v>
      </c>
      <c r="C84" s="114" t="s">
        <v>72</v>
      </c>
      <c r="D84" s="203"/>
      <c r="E84" s="203"/>
      <c r="F84" s="207"/>
      <c r="G84" s="207"/>
      <c r="H84" s="207"/>
      <c r="I84" s="203"/>
      <c r="J84" s="203"/>
      <c r="K84" s="203"/>
      <c r="L84" s="210"/>
    </row>
    <row r="85" spans="2:12" ht="15" customHeight="1">
      <c r="B85" s="114" t="s">
        <v>123</v>
      </c>
      <c r="C85" s="114" t="s">
        <v>164</v>
      </c>
      <c r="D85" s="203"/>
      <c r="E85" s="203"/>
      <c r="F85" s="207"/>
      <c r="G85" s="207"/>
      <c r="H85" s="207"/>
      <c r="I85" s="203"/>
      <c r="J85" s="203"/>
      <c r="K85" s="203"/>
      <c r="L85" s="210"/>
    </row>
    <row r="86" spans="2:12" ht="15.75" customHeight="1">
      <c r="B86" s="112"/>
      <c r="C86" s="113" t="s">
        <v>124</v>
      </c>
      <c r="D86" s="204"/>
      <c r="E86" s="204"/>
      <c r="F86" s="208"/>
      <c r="G86" s="208"/>
      <c r="H86" s="208"/>
      <c r="I86" s="204"/>
      <c r="J86" s="204"/>
      <c r="K86" s="204"/>
      <c r="L86" s="211"/>
    </row>
    <row r="87" spans="2:12" ht="15" customHeight="1">
      <c r="B87" s="114" t="s">
        <v>125</v>
      </c>
      <c r="C87" s="70" t="s">
        <v>229</v>
      </c>
      <c r="D87" s="86">
        <v>1</v>
      </c>
      <c r="E87" s="86">
        <v>1</v>
      </c>
      <c r="F87" s="86"/>
      <c r="G87" s="86"/>
      <c r="H87" s="86"/>
      <c r="I87" s="86">
        <v>1</v>
      </c>
      <c r="J87" s="86">
        <v>1</v>
      </c>
      <c r="K87" s="86"/>
      <c r="L87" s="24"/>
    </row>
    <row r="88" spans="2:12">
      <c r="B88" s="26" t="s">
        <v>144</v>
      </c>
      <c r="C88" s="27"/>
      <c r="D88" s="130">
        <v>346444</v>
      </c>
      <c r="E88" s="130">
        <v>350618.7</v>
      </c>
      <c r="F88" s="130"/>
      <c r="G88" s="130"/>
      <c r="H88" s="130"/>
      <c r="I88" s="130">
        <v>463403.4</v>
      </c>
      <c r="J88" s="130">
        <v>148238.39999999999</v>
      </c>
      <c r="K88" s="86">
        <v>0</v>
      </c>
      <c r="L88" s="24"/>
    </row>
    <row r="89" spans="2:12" s="76" customFormat="1">
      <c r="B89" s="73"/>
      <c r="C89" s="73"/>
      <c r="D89" s="74"/>
      <c r="E89" s="74"/>
      <c r="F89" s="74"/>
      <c r="G89" s="75"/>
      <c r="H89" s="74"/>
      <c r="I89" s="74"/>
      <c r="J89" s="74"/>
      <c r="K89" s="74"/>
      <c r="L89" s="74"/>
    </row>
    <row r="90" spans="2:12" ht="15.75" customHeight="1">
      <c r="B90" s="16" t="s">
        <v>112</v>
      </c>
      <c r="C90" s="114" t="s">
        <v>113</v>
      </c>
      <c r="D90" s="18"/>
      <c r="E90" s="18"/>
      <c r="F90" s="11"/>
      <c r="G90" s="11"/>
      <c r="H90" s="11"/>
      <c r="I90" s="11"/>
      <c r="J90" s="11"/>
      <c r="K90" s="11"/>
      <c r="L90" s="11"/>
    </row>
    <row r="91" spans="2:12" ht="27.75" customHeight="1">
      <c r="B91" s="16" t="s">
        <v>114</v>
      </c>
      <c r="C91" s="68">
        <v>105010</v>
      </c>
      <c r="D91" s="11"/>
      <c r="E91" s="11"/>
      <c r="F91" s="11"/>
      <c r="G91" s="11"/>
      <c r="H91" s="11"/>
      <c r="I91" s="11"/>
      <c r="J91" s="11"/>
      <c r="K91" s="11"/>
      <c r="L91" s="11"/>
    </row>
    <row r="92" spans="2:12" ht="16.5" customHeight="1">
      <c r="B92" s="16" t="s">
        <v>115</v>
      </c>
      <c r="C92" s="114" t="s">
        <v>58</v>
      </c>
      <c r="D92" s="11"/>
      <c r="E92" s="11"/>
      <c r="F92" s="11"/>
      <c r="G92" s="11"/>
      <c r="H92" s="11"/>
      <c r="I92" s="11"/>
      <c r="J92" s="11"/>
      <c r="K92" s="11"/>
      <c r="L92" s="11"/>
    </row>
    <row r="93" spans="2:12" ht="15.75" customHeight="1">
      <c r="B93" s="16" t="s">
        <v>116</v>
      </c>
      <c r="C93" s="68">
        <v>1004</v>
      </c>
      <c r="D93" s="205" t="s">
        <v>117</v>
      </c>
      <c r="E93" s="205"/>
      <c r="F93" s="205"/>
      <c r="G93" s="205"/>
      <c r="H93" s="205"/>
      <c r="I93" s="205"/>
      <c r="J93" s="205"/>
      <c r="K93" s="205"/>
      <c r="L93" s="205"/>
    </row>
    <row r="94" spans="2:12" ht="16.5" customHeight="1">
      <c r="B94" s="16" t="s">
        <v>118</v>
      </c>
      <c r="C94" s="68">
        <v>11007</v>
      </c>
      <c r="D94" s="202" t="s">
        <v>191</v>
      </c>
      <c r="E94" s="202" t="s">
        <v>192</v>
      </c>
      <c r="F94" s="206" t="s">
        <v>193</v>
      </c>
      <c r="G94" s="206" t="s">
        <v>194</v>
      </c>
      <c r="H94" s="206" t="s">
        <v>195</v>
      </c>
      <c r="I94" s="202" t="s">
        <v>196</v>
      </c>
      <c r="J94" s="202" t="s">
        <v>154</v>
      </c>
      <c r="K94" s="202" t="s">
        <v>197</v>
      </c>
      <c r="L94" s="209" t="s">
        <v>277</v>
      </c>
    </row>
    <row r="95" spans="2:12" ht="42.75" customHeight="1">
      <c r="B95" s="23" t="s">
        <v>67</v>
      </c>
      <c r="C95" s="114" t="s">
        <v>202</v>
      </c>
      <c r="D95" s="203"/>
      <c r="E95" s="203"/>
      <c r="F95" s="207"/>
      <c r="G95" s="207"/>
      <c r="H95" s="207"/>
      <c r="I95" s="203"/>
      <c r="J95" s="203"/>
      <c r="K95" s="203"/>
      <c r="L95" s="210"/>
    </row>
    <row r="96" spans="2:12" ht="39" customHeight="1">
      <c r="B96" s="23" t="s">
        <v>120</v>
      </c>
      <c r="C96" s="114" t="s">
        <v>203</v>
      </c>
      <c r="D96" s="203"/>
      <c r="E96" s="203"/>
      <c r="F96" s="207"/>
      <c r="G96" s="207"/>
      <c r="H96" s="207"/>
      <c r="I96" s="203"/>
      <c r="J96" s="203"/>
      <c r="K96" s="203"/>
      <c r="L96" s="210"/>
    </row>
    <row r="97" spans="2:12" ht="15.75" customHeight="1">
      <c r="B97" s="23" t="s">
        <v>71</v>
      </c>
      <c r="C97" s="114" t="s">
        <v>72</v>
      </c>
      <c r="D97" s="203"/>
      <c r="E97" s="203"/>
      <c r="F97" s="207"/>
      <c r="G97" s="207"/>
      <c r="H97" s="207"/>
      <c r="I97" s="203"/>
      <c r="J97" s="203"/>
      <c r="K97" s="203"/>
      <c r="L97" s="210"/>
    </row>
    <row r="98" spans="2:12" ht="16.5" customHeight="1">
      <c r="B98" s="114" t="s">
        <v>123</v>
      </c>
      <c r="C98" s="114" t="s">
        <v>164</v>
      </c>
      <c r="D98" s="203"/>
      <c r="E98" s="203"/>
      <c r="F98" s="207"/>
      <c r="G98" s="207"/>
      <c r="H98" s="207"/>
      <c r="I98" s="203"/>
      <c r="J98" s="203"/>
      <c r="K98" s="203"/>
      <c r="L98" s="210"/>
    </row>
    <row r="99" spans="2:12" ht="15.75" customHeight="1">
      <c r="B99" s="112"/>
      <c r="C99" s="113" t="s">
        <v>124</v>
      </c>
      <c r="D99" s="204"/>
      <c r="E99" s="204"/>
      <c r="F99" s="208"/>
      <c r="G99" s="208"/>
      <c r="H99" s="208"/>
      <c r="I99" s="204"/>
      <c r="J99" s="204"/>
      <c r="K99" s="204"/>
      <c r="L99" s="211"/>
    </row>
    <row r="100" spans="2:12" ht="16.5" customHeight="1">
      <c r="B100" s="114" t="s">
        <v>125</v>
      </c>
      <c r="C100" s="70" t="s">
        <v>229</v>
      </c>
      <c r="D100" s="86">
        <v>1</v>
      </c>
      <c r="E100" s="86">
        <v>1</v>
      </c>
      <c r="F100" s="86"/>
      <c r="G100" s="86"/>
      <c r="H100" s="86"/>
      <c r="I100" s="86">
        <v>1</v>
      </c>
      <c r="J100" s="86">
        <v>1</v>
      </c>
      <c r="K100" s="86">
        <v>1</v>
      </c>
      <c r="L100" s="78"/>
    </row>
    <row r="101" spans="2:12">
      <c r="B101" s="26" t="s">
        <v>144</v>
      </c>
      <c r="C101" s="27"/>
      <c r="D101" s="130">
        <v>344043.27</v>
      </c>
      <c r="E101" s="130">
        <v>1079210.8999999999</v>
      </c>
      <c r="F101" s="130"/>
      <c r="G101" s="130"/>
      <c r="H101" s="130"/>
      <c r="I101" s="130">
        <v>673183.2</v>
      </c>
      <c r="J101" s="130">
        <v>673183.2</v>
      </c>
      <c r="K101" s="130">
        <v>536277</v>
      </c>
      <c r="L101" s="78"/>
    </row>
    <row r="102" spans="2:12" s="76" customFormat="1">
      <c r="B102" s="73"/>
      <c r="C102" s="73"/>
      <c r="D102" s="74"/>
      <c r="E102" s="74"/>
      <c r="F102" s="74"/>
      <c r="G102" s="75"/>
      <c r="H102" s="74"/>
      <c r="I102" s="74"/>
      <c r="J102" s="74"/>
      <c r="K102" s="74"/>
      <c r="L102" s="74"/>
    </row>
    <row r="103" spans="2:12" ht="15.75" customHeight="1">
      <c r="B103" s="16" t="s">
        <v>112</v>
      </c>
      <c r="C103" s="114" t="s">
        <v>113</v>
      </c>
      <c r="D103" s="18"/>
      <c r="E103" s="18"/>
      <c r="F103" s="11"/>
      <c r="G103" s="11"/>
      <c r="H103" s="11"/>
      <c r="I103" s="11"/>
      <c r="J103" s="11"/>
      <c r="K103" s="11"/>
      <c r="L103" s="11"/>
    </row>
    <row r="104" spans="2:12" ht="29.25" customHeight="1">
      <c r="B104" s="16" t="s">
        <v>114</v>
      </c>
      <c r="C104" s="68">
        <v>105010</v>
      </c>
      <c r="D104" s="11"/>
      <c r="E104" s="11"/>
      <c r="F104" s="11"/>
      <c r="G104" s="11"/>
      <c r="H104" s="11"/>
      <c r="I104" s="11"/>
      <c r="J104" s="11"/>
      <c r="K104" s="11"/>
      <c r="L104" s="11"/>
    </row>
    <row r="105" spans="2:12" ht="18" customHeight="1">
      <c r="B105" s="16" t="s">
        <v>115</v>
      </c>
      <c r="C105" s="114" t="s">
        <v>58</v>
      </c>
      <c r="D105" s="11"/>
      <c r="E105" s="11"/>
      <c r="F105" s="11"/>
      <c r="G105" s="11"/>
      <c r="H105" s="11"/>
      <c r="I105" s="11"/>
      <c r="J105" s="11"/>
      <c r="K105" s="11"/>
      <c r="L105" s="11"/>
    </row>
    <row r="106" spans="2:12" ht="16.5" customHeight="1">
      <c r="B106" s="16" t="s">
        <v>116</v>
      </c>
      <c r="C106" s="68">
        <v>1004</v>
      </c>
      <c r="D106" s="205" t="s">
        <v>117</v>
      </c>
      <c r="E106" s="205"/>
      <c r="F106" s="205"/>
      <c r="G106" s="205"/>
      <c r="H106" s="205"/>
      <c r="I106" s="205"/>
      <c r="J106" s="205"/>
      <c r="K106" s="205"/>
      <c r="L106" s="205"/>
    </row>
    <row r="107" spans="2:12" ht="13.5" customHeight="1">
      <c r="B107" s="16" t="s">
        <v>118</v>
      </c>
      <c r="C107" s="68">
        <v>11008</v>
      </c>
      <c r="D107" s="202" t="s">
        <v>191</v>
      </c>
      <c r="E107" s="202" t="s">
        <v>192</v>
      </c>
      <c r="F107" s="206" t="s">
        <v>193</v>
      </c>
      <c r="G107" s="206" t="s">
        <v>194</v>
      </c>
      <c r="H107" s="206" t="s">
        <v>195</v>
      </c>
      <c r="I107" s="202" t="s">
        <v>196</v>
      </c>
      <c r="J107" s="202" t="s">
        <v>154</v>
      </c>
      <c r="K107" s="202" t="s">
        <v>197</v>
      </c>
      <c r="L107" s="209" t="s">
        <v>278</v>
      </c>
    </row>
    <row r="108" spans="2:12" ht="53.25" customHeight="1">
      <c r="B108" s="23" t="s">
        <v>67</v>
      </c>
      <c r="C108" s="114" t="s">
        <v>204</v>
      </c>
      <c r="D108" s="203"/>
      <c r="E108" s="203"/>
      <c r="F108" s="207"/>
      <c r="G108" s="207"/>
      <c r="H108" s="207"/>
      <c r="I108" s="203"/>
      <c r="J108" s="203"/>
      <c r="K108" s="203"/>
      <c r="L108" s="210"/>
    </row>
    <row r="109" spans="2:12" ht="39.75" customHeight="1">
      <c r="B109" s="23" t="s">
        <v>120</v>
      </c>
      <c r="C109" s="114" t="s">
        <v>231</v>
      </c>
      <c r="D109" s="203"/>
      <c r="E109" s="203"/>
      <c r="F109" s="207"/>
      <c r="G109" s="207"/>
      <c r="H109" s="207"/>
      <c r="I109" s="203"/>
      <c r="J109" s="203"/>
      <c r="K109" s="203"/>
      <c r="L109" s="210"/>
    </row>
    <row r="110" spans="2:12" ht="14.25" customHeight="1">
      <c r="B110" s="23" t="s">
        <v>71</v>
      </c>
      <c r="C110" s="114" t="s">
        <v>72</v>
      </c>
      <c r="D110" s="203"/>
      <c r="E110" s="203"/>
      <c r="F110" s="207"/>
      <c r="G110" s="207"/>
      <c r="H110" s="207"/>
      <c r="I110" s="203"/>
      <c r="J110" s="203"/>
      <c r="K110" s="203"/>
      <c r="L110" s="210"/>
    </row>
    <row r="111" spans="2:12" ht="15.75" customHeight="1">
      <c r="B111" s="114" t="s">
        <v>123</v>
      </c>
      <c r="C111" s="114" t="s">
        <v>164</v>
      </c>
      <c r="D111" s="203"/>
      <c r="E111" s="203"/>
      <c r="F111" s="207"/>
      <c r="G111" s="207"/>
      <c r="H111" s="207"/>
      <c r="I111" s="203"/>
      <c r="J111" s="203"/>
      <c r="K111" s="203"/>
      <c r="L111" s="210"/>
    </row>
    <row r="112" spans="2:12" ht="15.75" customHeight="1">
      <c r="B112" s="112"/>
      <c r="C112" s="113" t="s">
        <v>124</v>
      </c>
      <c r="D112" s="204"/>
      <c r="E112" s="204"/>
      <c r="F112" s="208"/>
      <c r="G112" s="208"/>
      <c r="H112" s="208"/>
      <c r="I112" s="204"/>
      <c r="J112" s="204"/>
      <c r="K112" s="204"/>
      <c r="L112" s="211"/>
    </row>
    <row r="113" spans="2:12" ht="16.5" customHeight="1">
      <c r="B113" s="114" t="s">
        <v>125</v>
      </c>
      <c r="C113" s="70" t="s">
        <v>229</v>
      </c>
      <c r="D113" s="86">
        <v>0</v>
      </c>
      <c r="E113" s="86">
        <v>1</v>
      </c>
      <c r="F113" s="86"/>
      <c r="G113" s="86"/>
      <c r="H113" s="86"/>
      <c r="I113" s="86">
        <v>1</v>
      </c>
      <c r="J113" s="86">
        <v>1</v>
      </c>
      <c r="K113" s="86">
        <v>1</v>
      </c>
      <c r="L113" s="78"/>
    </row>
    <row r="114" spans="2:12">
      <c r="B114" s="26" t="s">
        <v>144</v>
      </c>
      <c r="C114" s="27"/>
      <c r="D114" s="86">
        <v>0</v>
      </c>
      <c r="E114" s="130">
        <v>285478.8</v>
      </c>
      <c r="F114" s="130"/>
      <c r="G114" s="130"/>
      <c r="H114" s="130"/>
      <c r="I114" s="130">
        <v>200343.9</v>
      </c>
      <c r="J114" s="130">
        <v>89041.7</v>
      </c>
      <c r="K114" s="130">
        <v>119957.3</v>
      </c>
      <c r="L114" s="79"/>
    </row>
    <row r="115" spans="2:12" s="76" customFormat="1">
      <c r="B115" s="73"/>
      <c r="C115" s="73"/>
      <c r="D115" s="74"/>
      <c r="E115" s="74"/>
      <c r="F115" s="74"/>
      <c r="G115" s="75"/>
      <c r="H115" s="74"/>
      <c r="I115" s="74"/>
      <c r="J115" s="74"/>
      <c r="K115" s="74"/>
      <c r="L115" s="74"/>
    </row>
    <row r="116" spans="2:12" ht="15.75" customHeight="1">
      <c r="B116" s="16" t="s">
        <v>112</v>
      </c>
      <c r="C116" s="129" t="s">
        <v>113</v>
      </c>
      <c r="D116" s="18"/>
      <c r="E116" s="18"/>
      <c r="F116" s="11"/>
      <c r="G116" s="11"/>
      <c r="H116" s="11"/>
      <c r="I116" s="11"/>
      <c r="J116" s="11"/>
      <c r="K116" s="11"/>
      <c r="L116" s="11"/>
    </row>
    <row r="117" spans="2:12" ht="29.25" customHeight="1">
      <c r="B117" s="16" t="s">
        <v>114</v>
      </c>
      <c r="C117" s="68">
        <v>105010</v>
      </c>
      <c r="D117" s="11"/>
      <c r="E117" s="11"/>
      <c r="F117" s="11"/>
      <c r="G117" s="11"/>
      <c r="H117" s="11"/>
      <c r="I117" s="11"/>
      <c r="J117" s="11"/>
      <c r="K117" s="11"/>
      <c r="L117" s="11"/>
    </row>
    <row r="118" spans="2:12" ht="18" customHeight="1">
      <c r="B118" s="16" t="s">
        <v>115</v>
      </c>
      <c r="C118" s="129" t="s">
        <v>58</v>
      </c>
      <c r="D118" s="11"/>
      <c r="E118" s="11"/>
      <c r="F118" s="11"/>
      <c r="G118" s="11"/>
      <c r="H118" s="11"/>
      <c r="I118" s="11"/>
      <c r="J118" s="11"/>
      <c r="K118" s="11"/>
      <c r="L118" s="11"/>
    </row>
    <row r="119" spans="2:12" ht="16.5" customHeight="1">
      <c r="B119" s="16" t="s">
        <v>116</v>
      </c>
      <c r="C119" s="68">
        <v>1004</v>
      </c>
      <c r="D119" s="205" t="s">
        <v>117</v>
      </c>
      <c r="E119" s="205"/>
      <c r="F119" s="205"/>
      <c r="G119" s="205"/>
      <c r="H119" s="205"/>
      <c r="I119" s="205"/>
      <c r="J119" s="205"/>
      <c r="K119" s="205"/>
      <c r="L119" s="205"/>
    </row>
    <row r="120" spans="2:12" ht="13.5" customHeight="1">
      <c r="B120" s="16" t="s">
        <v>118</v>
      </c>
      <c r="C120" s="68">
        <v>11009</v>
      </c>
      <c r="D120" s="202" t="s">
        <v>191</v>
      </c>
      <c r="E120" s="202" t="s">
        <v>192</v>
      </c>
      <c r="F120" s="206" t="s">
        <v>193</v>
      </c>
      <c r="G120" s="206" t="s">
        <v>194</v>
      </c>
      <c r="H120" s="206" t="s">
        <v>195</v>
      </c>
      <c r="I120" s="202" t="s">
        <v>196</v>
      </c>
      <c r="J120" s="202" t="s">
        <v>154</v>
      </c>
      <c r="K120" s="202" t="s">
        <v>197</v>
      </c>
      <c r="L120" s="209" t="s">
        <v>240</v>
      </c>
    </row>
    <row r="121" spans="2:12" ht="53.25" customHeight="1">
      <c r="B121" s="23" t="s">
        <v>67</v>
      </c>
      <c r="C121" s="140" t="s">
        <v>254</v>
      </c>
      <c r="D121" s="203"/>
      <c r="E121" s="203"/>
      <c r="F121" s="207"/>
      <c r="G121" s="207"/>
      <c r="H121" s="207"/>
      <c r="I121" s="203"/>
      <c r="J121" s="203"/>
      <c r="K121" s="203"/>
      <c r="L121" s="210"/>
    </row>
    <row r="122" spans="2:12" ht="51">
      <c r="B122" s="23" t="s">
        <v>120</v>
      </c>
      <c r="C122" s="129" t="s">
        <v>255</v>
      </c>
      <c r="D122" s="203"/>
      <c r="E122" s="203"/>
      <c r="F122" s="207"/>
      <c r="G122" s="207"/>
      <c r="H122" s="207"/>
      <c r="I122" s="203"/>
      <c r="J122" s="203"/>
      <c r="K122" s="203"/>
      <c r="L122" s="210"/>
    </row>
    <row r="123" spans="2:12" ht="14.25" customHeight="1">
      <c r="B123" s="23" t="s">
        <v>71</v>
      </c>
      <c r="C123" s="129" t="s">
        <v>72</v>
      </c>
      <c r="D123" s="203"/>
      <c r="E123" s="203"/>
      <c r="F123" s="207"/>
      <c r="G123" s="207"/>
      <c r="H123" s="207"/>
      <c r="I123" s="203"/>
      <c r="J123" s="203"/>
      <c r="K123" s="203"/>
      <c r="L123" s="210"/>
    </row>
    <row r="124" spans="2:12" ht="15.75" customHeight="1">
      <c r="B124" s="129" t="s">
        <v>123</v>
      </c>
      <c r="C124" s="129" t="s">
        <v>164</v>
      </c>
      <c r="D124" s="203"/>
      <c r="E124" s="203"/>
      <c r="F124" s="207"/>
      <c r="G124" s="207"/>
      <c r="H124" s="207"/>
      <c r="I124" s="203"/>
      <c r="J124" s="203"/>
      <c r="K124" s="203"/>
      <c r="L124" s="210"/>
    </row>
    <row r="125" spans="2:12" ht="15.75" customHeight="1">
      <c r="B125" s="127"/>
      <c r="C125" s="128" t="s">
        <v>124</v>
      </c>
      <c r="D125" s="204"/>
      <c r="E125" s="204"/>
      <c r="F125" s="208"/>
      <c r="G125" s="208"/>
      <c r="H125" s="208"/>
      <c r="I125" s="204"/>
      <c r="J125" s="204"/>
      <c r="K125" s="204"/>
      <c r="L125" s="211"/>
    </row>
    <row r="126" spans="2:12" ht="16.5" customHeight="1">
      <c r="B126" s="129" t="s">
        <v>125</v>
      </c>
      <c r="C126" s="70" t="s">
        <v>229</v>
      </c>
      <c r="D126" s="86">
        <v>0</v>
      </c>
      <c r="E126" s="86">
        <v>1</v>
      </c>
      <c r="F126" s="86"/>
      <c r="G126" s="86"/>
      <c r="H126" s="86"/>
      <c r="I126" s="86">
        <v>1</v>
      </c>
      <c r="J126" s="86"/>
      <c r="K126" s="86"/>
      <c r="L126" s="78"/>
    </row>
    <row r="127" spans="2:12">
      <c r="B127" s="26" t="s">
        <v>144</v>
      </c>
      <c r="C127" s="27"/>
      <c r="D127" s="86">
        <v>0</v>
      </c>
      <c r="E127" s="130">
        <v>113383.2</v>
      </c>
      <c r="F127" s="130"/>
      <c r="G127" s="130"/>
      <c r="H127" s="130"/>
      <c r="I127" s="130">
        <v>77368.399999999994</v>
      </c>
      <c r="J127" s="130"/>
      <c r="K127" s="130"/>
      <c r="L127" s="79"/>
    </row>
    <row r="128" spans="2:12" s="76" customFormat="1">
      <c r="B128" s="73"/>
      <c r="C128" s="73"/>
      <c r="D128" s="74"/>
      <c r="E128" s="74"/>
      <c r="F128" s="74"/>
      <c r="G128" s="75"/>
      <c r="H128" s="74"/>
      <c r="I128" s="74"/>
      <c r="J128" s="74"/>
      <c r="K128" s="74"/>
      <c r="L128" s="74"/>
    </row>
    <row r="129" spans="2:12" ht="15.75" customHeight="1">
      <c r="B129" s="16" t="s">
        <v>112</v>
      </c>
      <c r="C129" s="129" t="s">
        <v>113</v>
      </c>
      <c r="D129" s="18"/>
      <c r="E129" s="18"/>
      <c r="F129" s="11"/>
      <c r="G129" s="11"/>
      <c r="H129" s="11"/>
      <c r="I129" s="11"/>
      <c r="J129" s="11"/>
      <c r="K129" s="11"/>
      <c r="L129" s="11"/>
    </row>
    <row r="130" spans="2:12" ht="29.25" customHeight="1">
      <c r="B130" s="16" t="s">
        <v>114</v>
      </c>
      <c r="C130" s="68">
        <v>105010</v>
      </c>
      <c r="D130" s="11"/>
      <c r="E130" s="11"/>
      <c r="F130" s="11"/>
      <c r="G130" s="11"/>
      <c r="H130" s="11"/>
      <c r="I130" s="11"/>
      <c r="J130" s="11"/>
      <c r="K130" s="11"/>
      <c r="L130" s="11"/>
    </row>
    <row r="131" spans="2:12" ht="18" customHeight="1">
      <c r="B131" s="16" t="s">
        <v>115</v>
      </c>
      <c r="C131" s="129" t="s">
        <v>58</v>
      </c>
      <c r="D131" s="11"/>
      <c r="E131" s="11"/>
      <c r="F131" s="11"/>
      <c r="G131" s="11"/>
      <c r="H131" s="11"/>
      <c r="I131" s="11"/>
      <c r="J131" s="11"/>
      <c r="K131" s="11"/>
      <c r="L131" s="11"/>
    </row>
    <row r="132" spans="2:12" ht="16.5" customHeight="1">
      <c r="B132" s="16" t="s">
        <v>116</v>
      </c>
      <c r="C132" s="68">
        <v>1004</v>
      </c>
      <c r="D132" s="205" t="s">
        <v>117</v>
      </c>
      <c r="E132" s="205"/>
      <c r="F132" s="205"/>
      <c r="G132" s="205"/>
      <c r="H132" s="205"/>
      <c r="I132" s="205"/>
      <c r="J132" s="205"/>
      <c r="K132" s="205"/>
      <c r="L132" s="205"/>
    </row>
    <row r="133" spans="2:12" ht="13.5" customHeight="1">
      <c r="B133" s="16" t="s">
        <v>118</v>
      </c>
      <c r="C133" s="68">
        <v>11010</v>
      </c>
      <c r="D133" s="202" t="s">
        <v>191</v>
      </c>
      <c r="E133" s="202" t="s">
        <v>192</v>
      </c>
      <c r="F133" s="206" t="s">
        <v>193</v>
      </c>
      <c r="G133" s="206" t="s">
        <v>194</v>
      </c>
      <c r="H133" s="206" t="s">
        <v>195</v>
      </c>
      <c r="I133" s="202" t="s">
        <v>196</v>
      </c>
      <c r="J133" s="202" t="s">
        <v>154</v>
      </c>
      <c r="K133" s="202" t="s">
        <v>197</v>
      </c>
      <c r="L133" s="209" t="s">
        <v>230</v>
      </c>
    </row>
    <row r="134" spans="2:12" ht="53.25" customHeight="1">
      <c r="B134" s="23" t="s">
        <v>67</v>
      </c>
      <c r="C134" s="140" t="s">
        <v>256</v>
      </c>
      <c r="D134" s="203"/>
      <c r="E134" s="203"/>
      <c r="F134" s="207"/>
      <c r="G134" s="207"/>
      <c r="H134" s="207"/>
      <c r="I134" s="203"/>
      <c r="J134" s="203"/>
      <c r="K134" s="203"/>
      <c r="L134" s="210"/>
    </row>
    <row r="135" spans="2:12" ht="51">
      <c r="B135" s="23" t="s">
        <v>120</v>
      </c>
      <c r="C135" s="129" t="s">
        <v>257</v>
      </c>
      <c r="D135" s="203"/>
      <c r="E135" s="203"/>
      <c r="F135" s="207"/>
      <c r="G135" s="207"/>
      <c r="H135" s="207"/>
      <c r="I135" s="203"/>
      <c r="J135" s="203"/>
      <c r="K135" s="203"/>
      <c r="L135" s="210"/>
    </row>
    <row r="136" spans="2:12" ht="14.25" customHeight="1">
      <c r="B136" s="23" t="s">
        <v>71</v>
      </c>
      <c r="C136" s="129" t="s">
        <v>72</v>
      </c>
      <c r="D136" s="203"/>
      <c r="E136" s="203"/>
      <c r="F136" s="207"/>
      <c r="G136" s="207"/>
      <c r="H136" s="207"/>
      <c r="I136" s="203"/>
      <c r="J136" s="203"/>
      <c r="K136" s="203"/>
      <c r="L136" s="210"/>
    </row>
    <row r="137" spans="2:12" ht="15.75" customHeight="1">
      <c r="B137" s="129" t="s">
        <v>123</v>
      </c>
      <c r="C137" s="129" t="s">
        <v>164</v>
      </c>
      <c r="D137" s="203"/>
      <c r="E137" s="203"/>
      <c r="F137" s="207"/>
      <c r="G137" s="207"/>
      <c r="H137" s="207"/>
      <c r="I137" s="203"/>
      <c r="J137" s="203"/>
      <c r="K137" s="203"/>
      <c r="L137" s="210"/>
    </row>
    <row r="138" spans="2:12" ht="15.75" customHeight="1">
      <c r="B138" s="127"/>
      <c r="C138" s="128" t="s">
        <v>124</v>
      </c>
      <c r="D138" s="204"/>
      <c r="E138" s="204"/>
      <c r="F138" s="208"/>
      <c r="G138" s="208"/>
      <c r="H138" s="208"/>
      <c r="I138" s="204"/>
      <c r="J138" s="204"/>
      <c r="K138" s="204"/>
      <c r="L138" s="211"/>
    </row>
    <row r="139" spans="2:12" ht="16.5" customHeight="1">
      <c r="B139" s="129" t="s">
        <v>125</v>
      </c>
      <c r="C139" s="70" t="s">
        <v>229</v>
      </c>
      <c r="D139" s="86">
        <v>0</v>
      </c>
      <c r="E139" s="86">
        <v>1</v>
      </c>
      <c r="F139" s="86"/>
      <c r="G139" s="86"/>
      <c r="H139" s="86"/>
      <c r="I139" s="86">
        <v>1</v>
      </c>
      <c r="J139" s="86">
        <v>1</v>
      </c>
      <c r="K139" s="86"/>
      <c r="L139" s="78"/>
    </row>
    <row r="140" spans="2:12">
      <c r="B140" s="26" t="s">
        <v>144</v>
      </c>
      <c r="C140" s="27"/>
      <c r="D140" s="86">
        <v>0</v>
      </c>
      <c r="E140" s="130">
        <v>35284.5</v>
      </c>
      <c r="F140" s="130"/>
      <c r="G140" s="130"/>
      <c r="H140" s="130"/>
      <c r="I140" s="130">
        <v>61984.800000000003</v>
      </c>
      <c r="J140" s="130">
        <v>61984.800000000003</v>
      </c>
      <c r="K140" s="130"/>
      <c r="L140" s="79"/>
    </row>
    <row r="141" spans="2:12" s="76" customFormat="1">
      <c r="B141" s="73"/>
      <c r="C141" s="73"/>
      <c r="D141" s="74"/>
      <c r="E141" s="74"/>
      <c r="F141" s="74"/>
      <c r="G141" s="75"/>
      <c r="H141" s="74"/>
      <c r="I141" s="74"/>
      <c r="J141" s="74"/>
      <c r="K141" s="74"/>
      <c r="L141" s="74"/>
    </row>
    <row r="142" spans="2:12" s="76" customFormat="1">
      <c r="B142" s="73"/>
      <c r="C142" s="73"/>
      <c r="D142" s="74"/>
      <c r="E142" s="74"/>
      <c r="F142" s="74"/>
      <c r="G142" s="75"/>
      <c r="H142" s="74"/>
      <c r="I142" s="74"/>
      <c r="J142" s="74"/>
      <c r="K142" s="74"/>
      <c r="L142" s="74"/>
    </row>
    <row r="143" spans="2:12" ht="15.75" customHeight="1">
      <c r="B143" s="16" t="s">
        <v>112</v>
      </c>
      <c r="C143" s="129" t="s">
        <v>113</v>
      </c>
      <c r="D143" s="18"/>
      <c r="E143" s="18"/>
      <c r="F143" s="11"/>
      <c r="G143" s="11"/>
      <c r="H143" s="11"/>
      <c r="I143" s="11"/>
      <c r="J143" s="11"/>
      <c r="K143" s="11"/>
      <c r="L143" s="11"/>
    </row>
    <row r="144" spans="2:12" ht="29.25" customHeight="1">
      <c r="B144" s="16" t="s">
        <v>114</v>
      </c>
      <c r="C144" s="68">
        <v>105010</v>
      </c>
      <c r="D144" s="11"/>
      <c r="E144" s="11"/>
      <c r="F144" s="11"/>
      <c r="G144" s="11"/>
      <c r="H144" s="11"/>
      <c r="I144" s="11"/>
      <c r="J144" s="11"/>
      <c r="K144" s="11"/>
      <c r="L144" s="11"/>
    </row>
    <row r="145" spans="2:12" ht="18" customHeight="1">
      <c r="B145" s="16" t="s">
        <v>115</v>
      </c>
      <c r="C145" s="129" t="s">
        <v>58</v>
      </c>
      <c r="D145" s="11"/>
      <c r="E145" s="11"/>
      <c r="F145" s="11"/>
      <c r="G145" s="11"/>
      <c r="H145" s="11"/>
      <c r="I145" s="11"/>
      <c r="J145" s="11"/>
      <c r="K145" s="11"/>
      <c r="L145" s="11"/>
    </row>
    <row r="146" spans="2:12" ht="16.5" customHeight="1">
      <c r="B146" s="16" t="s">
        <v>116</v>
      </c>
      <c r="C146" s="68">
        <v>1004</v>
      </c>
      <c r="D146" s="205" t="s">
        <v>117</v>
      </c>
      <c r="E146" s="205"/>
      <c r="F146" s="205"/>
      <c r="G146" s="205"/>
      <c r="H146" s="205"/>
      <c r="I146" s="205"/>
      <c r="J146" s="205"/>
      <c r="K146" s="205"/>
      <c r="L146" s="205"/>
    </row>
    <row r="147" spans="2:12" ht="13.5" customHeight="1">
      <c r="B147" s="16" t="s">
        <v>118</v>
      </c>
      <c r="C147" s="68">
        <v>11011</v>
      </c>
      <c r="D147" s="202" t="s">
        <v>191</v>
      </c>
      <c r="E147" s="202" t="s">
        <v>192</v>
      </c>
      <c r="F147" s="206" t="s">
        <v>193</v>
      </c>
      <c r="G147" s="206" t="s">
        <v>194</v>
      </c>
      <c r="H147" s="206" t="s">
        <v>195</v>
      </c>
      <c r="I147" s="202" t="s">
        <v>196</v>
      </c>
      <c r="J147" s="202" t="s">
        <v>154</v>
      </c>
      <c r="K147" s="202" t="s">
        <v>197</v>
      </c>
      <c r="L147" s="209" t="s">
        <v>276</v>
      </c>
    </row>
    <row r="148" spans="2:12" ht="53.25" customHeight="1">
      <c r="B148" s="23" t="s">
        <v>67</v>
      </c>
      <c r="C148" s="140" t="s">
        <v>187</v>
      </c>
      <c r="D148" s="203"/>
      <c r="E148" s="203"/>
      <c r="F148" s="207"/>
      <c r="G148" s="207"/>
      <c r="H148" s="207"/>
      <c r="I148" s="203"/>
      <c r="J148" s="203"/>
      <c r="K148" s="203"/>
      <c r="L148" s="210"/>
    </row>
    <row r="149" spans="2:12" ht="51">
      <c r="B149" s="23" t="s">
        <v>120</v>
      </c>
      <c r="C149" s="129" t="s">
        <v>186</v>
      </c>
      <c r="D149" s="203"/>
      <c r="E149" s="203"/>
      <c r="F149" s="207"/>
      <c r="G149" s="207"/>
      <c r="H149" s="207"/>
      <c r="I149" s="203"/>
      <c r="J149" s="203"/>
      <c r="K149" s="203"/>
      <c r="L149" s="210"/>
    </row>
    <row r="150" spans="2:12" ht="14.25" customHeight="1">
      <c r="B150" s="23" t="s">
        <v>71</v>
      </c>
      <c r="C150" s="129" t="s">
        <v>72</v>
      </c>
      <c r="D150" s="203"/>
      <c r="E150" s="203"/>
      <c r="F150" s="207"/>
      <c r="G150" s="207"/>
      <c r="H150" s="207"/>
      <c r="I150" s="203"/>
      <c r="J150" s="203"/>
      <c r="K150" s="203"/>
      <c r="L150" s="210"/>
    </row>
    <row r="151" spans="2:12" ht="15.75" customHeight="1">
      <c r="B151" s="129" t="s">
        <v>123</v>
      </c>
      <c r="C151" s="129" t="s">
        <v>164</v>
      </c>
      <c r="D151" s="203"/>
      <c r="E151" s="203"/>
      <c r="F151" s="207"/>
      <c r="G151" s="207"/>
      <c r="H151" s="207"/>
      <c r="I151" s="203"/>
      <c r="J151" s="203"/>
      <c r="K151" s="203"/>
      <c r="L151" s="210"/>
    </row>
    <row r="152" spans="2:12" ht="15.75" customHeight="1">
      <c r="B152" s="127"/>
      <c r="C152" s="128" t="s">
        <v>124</v>
      </c>
      <c r="D152" s="204"/>
      <c r="E152" s="204"/>
      <c r="F152" s="208"/>
      <c r="G152" s="208"/>
      <c r="H152" s="208"/>
      <c r="I152" s="204"/>
      <c r="J152" s="204"/>
      <c r="K152" s="204"/>
      <c r="L152" s="211"/>
    </row>
    <row r="153" spans="2:12" ht="16.5" customHeight="1">
      <c r="B153" s="129" t="s">
        <v>125</v>
      </c>
      <c r="C153" s="70" t="s">
        <v>229</v>
      </c>
      <c r="D153" s="86">
        <v>0</v>
      </c>
      <c r="E153" s="86">
        <v>1</v>
      </c>
      <c r="F153" s="86"/>
      <c r="G153" s="86"/>
      <c r="H153" s="86"/>
      <c r="I153" s="86">
        <v>1</v>
      </c>
      <c r="J153" s="86"/>
      <c r="K153" s="86"/>
      <c r="L153" s="78"/>
    </row>
    <row r="154" spans="2:12">
      <c r="B154" s="133" t="s">
        <v>144</v>
      </c>
      <c r="C154" s="133"/>
      <c r="D154" s="86">
        <v>0</v>
      </c>
      <c r="E154" s="130">
        <v>577636.5</v>
      </c>
      <c r="F154" s="130"/>
      <c r="G154" s="130"/>
      <c r="H154" s="130"/>
      <c r="I154" s="130">
        <v>577636.5</v>
      </c>
      <c r="J154" s="130"/>
      <c r="K154" s="130"/>
      <c r="L154" s="79"/>
    </row>
    <row r="155" spans="2:12" s="76" customFormat="1">
      <c r="B155" s="73"/>
      <c r="C155" s="73"/>
      <c r="D155" s="74"/>
      <c r="E155" s="132"/>
      <c r="F155" s="132"/>
      <c r="G155" s="132"/>
      <c r="H155" s="132"/>
      <c r="I155" s="132"/>
      <c r="J155" s="132"/>
      <c r="K155" s="132"/>
      <c r="L155" s="75"/>
    </row>
    <row r="156" spans="2:12" ht="14.25" customHeight="1">
      <c r="B156" s="16" t="s">
        <v>112</v>
      </c>
      <c r="C156" s="129" t="s">
        <v>113</v>
      </c>
      <c r="D156" s="18"/>
      <c r="E156" s="18"/>
      <c r="F156" s="11"/>
      <c r="G156" s="11"/>
      <c r="H156" s="11"/>
      <c r="I156" s="11"/>
      <c r="J156" s="11"/>
      <c r="K156" s="11"/>
      <c r="L156" s="11"/>
    </row>
    <row r="157" spans="2:12" ht="30.75" customHeight="1">
      <c r="B157" s="16" t="s">
        <v>114</v>
      </c>
      <c r="C157" s="68">
        <v>105010</v>
      </c>
      <c r="D157" s="11"/>
      <c r="E157" s="11"/>
      <c r="F157" s="11"/>
      <c r="G157" s="11"/>
      <c r="H157" s="11"/>
      <c r="I157" s="11"/>
      <c r="J157" s="11"/>
      <c r="K157" s="11"/>
      <c r="L157" s="11"/>
    </row>
    <row r="158" spans="2:12" ht="13.5" customHeight="1">
      <c r="B158" s="16" t="s">
        <v>115</v>
      </c>
      <c r="C158" s="12" t="s">
        <v>58</v>
      </c>
      <c r="D158" s="11"/>
      <c r="E158" s="11"/>
      <c r="F158" s="11"/>
      <c r="G158" s="11"/>
      <c r="H158" s="11"/>
      <c r="I158" s="11"/>
      <c r="J158" s="11"/>
      <c r="K158" s="11"/>
      <c r="L158" s="11"/>
    </row>
    <row r="159" spans="2:12" ht="16.5" customHeight="1">
      <c r="B159" s="16" t="s">
        <v>116</v>
      </c>
      <c r="C159" s="68">
        <v>1004</v>
      </c>
      <c r="D159" s="205" t="s">
        <v>117</v>
      </c>
      <c r="E159" s="205"/>
      <c r="F159" s="205"/>
      <c r="G159" s="205"/>
      <c r="H159" s="205"/>
      <c r="I159" s="205"/>
      <c r="J159" s="205"/>
      <c r="K159" s="205"/>
      <c r="L159" s="205"/>
    </row>
    <row r="160" spans="2:12" ht="13.5" customHeight="1">
      <c r="B160" s="16" t="s">
        <v>118</v>
      </c>
      <c r="C160" s="68">
        <v>12001</v>
      </c>
      <c r="D160" s="202" t="s">
        <v>191</v>
      </c>
      <c r="E160" s="202" t="s">
        <v>192</v>
      </c>
      <c r="F160" s="206" t="s">
        <v>193</v>
      </c>
      <c r="G160" s="206" t="s">
        <v>194</v>
      </c>
      <c r="H160" s="206" t="s">
        <v>195</v>
      </c>
      <c r="I160" s="202" t="s">
        <v>196</v>
      </c>
      <c r="J160" s="202" t="s">
        <v>154</v>
      </c>
      <c r="K160" s="202" t="s">
        <v>197</v>
      </c>
      <c r="L160" s="202"/>
    </row>
    <row r="161" spans="2:12" ht="16.5" customHeight="1">
      <c r="B161" s="23" t="s">
        <v>67</v>
      </c>
      <c r="C161" s="95" t="s">
        <v>75</v>
      </c>
      <c r="D161" s="203"/>
      <c r="E161" s="203"/>
      <c r="F161" s="207"/>
      <c r="G161" s="207"/>
      <c r="H161" s="207"/>
      <c r="I161" s="203"/>
      <c r="J161" s="203"/>
      <c r="K161" s="203"/>
      <c r="L161" s="203"/>
    </row>
    <row r="162" spans="2:12" ht="41.25" customHeight="1">
      <c r="B162" s="23" t="s">
        <v>120</v>
      </c>
      <c r="C162" s="12" t="s">
        <v>76</v>
      </c>
      <c r="D162" s="203"/>
      <c r="E162" s="203"/>
      <c r="F162" s="207"/>
      <c r="G162" s="207"/>
      <c r="H162" s="207"/>
      <c r="I162" s="203"/>
      <c r="J162" s="203"/>
      <c r="K162" s="203"/>
      <c r="L162" s="203"/>
    </row>
    <row r="163" spans="2:12" ht="16.5" customHeight="1">
      <c r="B163" s="23" t="s">
        <v>71</v>
      </c>
      <c r="C163" s="12" t="s">
        <v>77</v>
      </c>
      <c r="D163" s="203"/>
      <c r="E163" s="203"/>
      <c r="F163" s="207"/>
      <c r="G163" s="207"/>
      <c r="H163" s="207"/>
      <c r="I163" s="203"/>
      <c r="J163" s="203"/>
      <c r="K163" s="203"/>
      <c r="L163" s="203"/>
    </row>
    <row r="164" spans="2:12" ht="34.5" customHeight="1">
      <c r="B164" s="95" t="s">
        <v>123</v>
      </c>
      <c r="C164" s="96" t="s">
        <v>165</v>
      </c>
      <c r="D164" s="203"/>
      <c r="E164" s="203"/>
      <c r="F164" s="207"/>
      <c r="G164" s="207"/>
      <c r="H164" s="207"/>
      <c r="I164" s="203"/>
      <c r="J164" s="203"/>
      <c r="K164" s="203"/>
      <c r="L164" s="203"/>
    </row>
    <row r="165" spans="2:12" ht="15.75" customHeight="1">
      <c r="B165" s="52"/>
      <c r="C165" s="54" t="s">
        <v>124</v>
      </c>
      <c r="D165" s="204"/>
      <c r="E165" s="204"/>
      <c r="F165" s="208"/>
      <c r="G165" s="208"/>
      <c r="H165" s="208"/>
      <c r="I165" s="204"/>
      <c r="J165" s="204"/>
      <c r="K165" s="204"/>
      <c r="L165" s="204"/>
    </row>
    <row r="166" spans="2:12" ht="18.75" customHeight="1">
      <c r="B166" s="12" t="s">
        <v>125</v>
      </c>
      <c r="C166" s="12" t="s">
        <v>147</v>
      </c>
      <c r="D166" s="88">
        <v>15</v>
      </c>
      <c r="E166" s="88">
        <v>15</v>
      </c>
      <c r="F166" s="88"/>
      <c r="G166" s="88"/>
      <c r="H166" s="88"/>
      <c r="I166" s="88">
        <v>15</v>
      </c>
      <c r="J166" s="88">
        <v>15</v>
      </c>
      <c r="K166" s="88">
        <v>15</v>
      </c>
      <c r="L166" s="88"/>
    </row>
    <row r="167" spans="2:12">
      <c r="B167" s="26" t="s">
        <v>144</v>
      </c>
      <c r="C167" s="27"/>
      <c r="D167" s="82">
        <v>3798977.5</v>
      </c>
      <c r="E167" s="92">
        <v>1795808.6</v>
      </c>
      <c r="F167" s="93"/>
      <c r="G167" s="82"/>
      <c r="H167" s="82"/>
      <c r="I167" s="92">
        <v>6060338</v>
      </c>
      <c r="J167" s="92">
        <v>6060338</v>
      </c>
      <c r="K167" s="92">
        <v>6060338</v>
      </c>
      <c r="L167" s="24"/>
    </row>
    <row r="168" spans="2:12" s="76" customFormat="1">
      <c r="B168" s="73"/>
      <c r="C168" s="73"/>
      <c r="D168" s="74"/>
      <c r="E168" s="132"/>
      <c r="F168" s="132"/>
      <c r="G168" s="132"/>
      <c r="H168" s="132"/>
      <c r="I168" s="132"/>
      <c r="J168" s="132"/>
      <c r="K168" s="132"/>
      <c r="L168" s="75"/>
    </row>
    <row r="169" spans="2:12" ht="14.25" customHeight="1">
      <c r="B169" s="16" t="s">
        <v>112</v>
      </c>
      <c r="C169" s="129" t="s">
        <v>113</v>
      </c>
      <c r="D169" s="18"/>
      <c r="E169" s="18"/>
      <c r="F169" s="11"/>
      <c r="G169" s="11"/>
      <c r="H169" s="11"/>
      <c r="I169" s="11"/>
      <c r="J169" s="11"/>
      <c r="K169" s="11"/>
      <c r="L169" s="11"/>
    </row>
    <row r="170" spans="2:12" ht="30.75" customHeight="1">
      <c r="B170" s="16" t="s">
        <v>114</v>
      </c>
      <c r="C170" s="68">
        <v>105010</v>
      </c>
      <c r="D170" s="11"/>
      <c r="E170" s="11"/>
      <c r="F170" s="11"/>
      <c r="G170" s="11"/>
      <c r="H170" s="11"/>
      <c r="I170" s="11"/>
      <c r="J170" s="11"/>
      <c r="K170" s="11"/>
      <c r="L170" s="11"/>
    </row>
    <row r="171" spans="2:12" ht="13.5" customHeight="1">
      <c r="B171" s="16" t="s">
        <v>115</v>
      </c>
      <c r="C171" s="129" t="s">
        <v>58</v>
      </c>
      <c r="D171" s="11"/>
      <c r="E171" s="11"/>
      <c r="F171" s="11"/>
      <c r="G171" s="11"/>
      <c r="H171" s="11"/>
      <c r="I171" s="11"/>
      <c r="J171" s="11"/>
      <c r="K171" s="11"/>
      <c r="L171" s="11"/>
    </row>
    <row r="172" spans="2:12" ht="16.5" customHeight="1">
      <c r="B172" s="16" t="s">
        <v>116</v>
      </c>
      <c r="C172" s="68">
        <v>1004</v>
      </c>
      <c r="D172" s="205" t="s">
        <v>117</v>
      </c>
      <c r="E172" s="205"/>
      <c r="F172" s="205"/>
      <c r="G172" s="205"/>
      <c r="H172" s="205"/>
      <c r="I172" s="205"/>
      <c r="J172" s="205"/>
      <c r="K172" s="205"/>
      <c r="L172" s="205"/>
    </row>
    <row r="173" spans="2:12" ht="13.5" customHeight="1">
      <c r="B173" s="16" t="s">
        <v>118</v>
      </c>
      <c r="C173" s="68">
        <v>12002</v>
      </c>
      <c r="D173" s="202" t="s">
        <v>191</v>
      </c>
      <c r="E173" s="202" t="s">
        <v>192</v>
      </c>
      <c r="F173" s="206" t="s">
        <v>193</v>
      </c>
      <c r="G173" s="206" t="s">
        <v>194</v>
      </c>
      <c r="H173" s="206" t="s">
        <v>195</v>
      </c>
      <c r="I173" s="202" t="s">
        <v>196</v>
      </c>
      <c r="J173" s="202" t="s">
        <v>154</v>
      </c>
      <c r="K173" s="202" t="s">
        <v>197</v>
      </c>
      <c r="L173" s="212" t="s">
        <v>155</v>
      </c>
    </row>
    <row r="174" spans="2:12" ht="51">
      <c r="B174" s="23" t="s">
        <v>67</v>
      </c>
      <c r="C174" s="140" t="s">
        <v>258</v>
      </c>
      <c r="D174" s="203"/>
      <c r="E174" s="203"/>
      <c r="F174" s="207"/>
      <c r="G174" s="207"/>
      <c r="H174" s="207"/>
      <c r="I174" s="203"/>
      <c r="J174" s="203"/>
      <c r="K174" s="203"/>
      <c r="L174" s="213"/>
    </row>
    <row r="175" spans="2:12" ht="38.25">
      <c r="B175" s="23" t="s">
        <v>120</v>
      </c>
      <c r="C175" s="129" t="s">
        <v>259</v>
      </c>
      <c r="D175" s="203"/>
      <c r="E175" s="203"/>
      <c r="F175" s="207"/>
      <c r="G175" s="207"/>
      <c r="H175" s="207"/>
      <c r="I175" s="203"/>
      <c r="J175" s="203"/>
      <c r="K175" s="203"/>
      <c r="L175" s="213"/>
    </row>
    <row r="176" spans="2:12" ht="16.5" customHeight="1">
      <c r="B176" s="23" t="s">
        <v>71</v>
      </c>
      <c r="C176" s="129" t="s">
        <v>77</v>
      </c>
      <c r="D176" s="203"/>
      <c r="E176" s="203"/>
      <c r="F176" s="207"/>
      <c r="G176" s="207"/>
      <c r="H176" s="207"/>
      <c r="I176" s="203"/>
      <c r="J176" s="203"/>
      <c r="K176" s="203"/>
      <c r="L176" s="213"/>
    </row>
    <row r="177" spans="2:12" ht="34.5" customHeight="1">
      <c r="B177" s="129" t="s">
        <v>260</v>
      </c>
      <c r="C177" s="129" t="s">
        <v>241</v>
      </c>
      <c r="D177" s="203"/>
      <c r="E177" s="203"/>
      <c r="F177" s="207"/>
      <c r="G177" s="207"/>
      <c r="H177" s="207"/>
      <c r="I177" s="203"/>
      <c r="J177" s="203"/>
      <c r="K177" s="203"/>
      <c r="L177" s="213"/>
    </row>
    <row r="178" spans="2:12" ht="15.75" customHeight="1">
      <c r="B178" s="127"/>
      <c r="C178" s="128" t="s">
        <v>124</v>
      </c>
      <c r="D178" s="204"/>
      <c r="E178" s="204"/>
      <c r="F178" s="208"/>
      <c r="G178" s="208"/>
      <c r="H178" s="208"/>
      <c r="I178" s="204"/>
      <c r="J178" s="204"/>
      <c r="K178" s="204"/>
      <c r="L178" s="214"/>
    </row>
    <row r="179" spans="2:12" ht="18.75" customHeight="1">
      <c r="B179" s="129" t="s">
        <v>125</v>
      </c>
      <c r="C179" s="129" t="s">
        <v>261</v>
      </c>
      <c r="D179" s="88">
        <v>0</v>
      </c>
      <c r="E179" s="88">
        <v>10</v>
      </c>
      <c r="F179" s="88"/>
      <c r="G179" s="88"/>
      <c r="H179" s="88"/>
      <c r="I179" s="88">
        <v>30</v>
      </c>
      <c r="J179" s="88">
        <v>30</v>
      </c>
      <c r="K179" s="88"/>
      <c r="L179" s="88"/>
    </row>
    <row r="180" spans="2:12">
      <c r="B180" s="26" t="s">
        <v>144</v>
      </c>
      <c r="C180" s="27"/>
      <c r="D180" s="82">
        <v>0</v>
      </c>
      <c r="E180" s="92">
        <v>1018200.7</v>
      </c>
      <c r="F180" s="93"/>
      <c r="G180" s="82"/>
      <c r="H180" s="82"/>
      <c r="I180" s="92">
        <v>1999700.4</v>
      </c>
      <c r="J180" s="92">
        <v>1999700.4</v>
      </c>
      <c r="K180" s="82"/>
      <c r="L180" s="24"/>
    </row>
    <row r="181" spans="2:12" s="76" customFormat="1">
      <c r="B181" s="73"/>
      <c r="C181" s="73"/>
      <c r="D181" s="74"/>
      <c r="E181" s="74"/>
      <c r="F181" s="74"/>
      <c r="G181" s="75"/>
      <c r="H181" s="74"/>
      <c r="I181" s="74"/>
      <c r="J181" s="74"/>
      <c r="K181" s="74"/>
      <c r="L181" s="74"/>
    </row>
    <row r="182" spans="2:12" ht="15.75" customHeight="1">
      <c r="B182" s="16" t="s">
        <v>112</v>
      </c>
      <c r="C182" s="114" t="s">
        <v>113</v>
      </c>
      <c r="D182" s="18"/>
      <c r="E182" s="18"/>
      <c r="F182" s="11"/>
      <c r="G182" s="11"/>
      <c r="H182" s="11"/>
      <c r="I182" s="11"/>
      <c r="J182" s="11"/>
      <c r="K182" s="11"/>
      <c r="L182" s="11"/>
    </row>
    <row r="183" spans="2:12" ht="27.75" customHeight="1">
      <c r="B183" s="16" t="s">
        <v>114</v>
      </c>
      <c r="C183" s="68">
        <v>105010</v>
      </c>
      <c r="D183" s="11"/>
      <c r="E183" s="11"/>
      <c r="F183" s="11"/>
      <c r="G183" s="11"/>
      <c r="H183" s="11"/>
      <c r="I183" s="11"/>
      <c r="J183" s="11"/>
      <c r="K183" s="11"/>
      <c r="L183" s="11"/>
    </row>
    <row r="184" spans="2:12" ht="15.75" customHeight="1">
      <c r="B184" s="16" t="s">
        <v>115</v>
      </c>
      <c r="C184" s="114" t="s">
        <v>58</v>
      </c>
      <c r="D184" s="11"/>
      <c r="E184" s="11"/>
      <c r="F184" s="11"/>
      <c r="G184" s="11"/>
      <c r="H184" s="11"/>
      <c r="I184" s="11"/>
      <c r="J184" s="11"/>
      <c r="K184" s="11"/>
      <c r="L184" s="11"/>
    </row>
    <row r="185" spans="2:12" ht="18.75" customHeight="1">
      <c r="B185" s="16" t="s">
        <v>116</v>
      </c>
      <c r="C185" s="68">
        <v>1004</v>
      </c>
      <c r="D185" s="205" t="s">
        <v>117</v>
      </c>
      <c r="E185" s="205"/>
      <c r="F185" s="205"/>
      <c r="G185" s="205"/>
      <c r="H185" s="205"/>
      <c r="I185" s="205"/>
      <c r="J185" s="205"/>
      <c r="K185" s="205"/>
      <c r="L185" s="205"/>
    </row>
    <row r="186" spans="2:12" ht="17.25" customHeight="1">
      <c r="B186" s="16" t="s">
        <v>118</v>
      </c>
      <c r="C186" s="68">
        <v>31001</v>
      </c>
      <c r="D186" s="202" t="s">
        <v>191</v>
      </c>
      <c r="E186" s="202" t="s">
        <v>192</v>
      </c>
      <c r="F186" s="206" t="s">
        <v>193</v>
      </c>
      <c r="G186" s="206" t="s">
        <v>194</v>
      </c>
      <c r="H186" s="206" t="s">
        <v>195</v>
      </c>
      <c r="I186" s="202" t="s">
        <v>196</v>
      </c>
      <c r="J186" s="202" t="s">
        <v>154</v>
      </c>
      <c r="K186" s="202" t="s">
        <v>197</v>
      </c>
      <c r="L186" s="209" t="s">
        <v>230</v>
      </c>
    </row>
    <row r="187" spans="2:12" ht="29.25" customHeight="1">
      <c r="B187" s="23" t="s">
        <v>67</v>
      </c>
      <c r="C187" s="114" t="s">
        <v>206</v>
      </c>
      <c r="D187" s="203"/>
      <c r="E187" s="203"/>
      <c r="F187" s="207"/>
      <c r="G187" s="207"/>
      <c r="H187" s="207"/>
      <c r="I187" s="203"/>
      <c r="J187" s="203"/>
      <c r="K187" s="203"/>
      <c r="L187" s="210"/>
    </row>
    <row r="188" spans="2:12" ht="28.5" customHeight="1">
      <c r="B188" s="23" t="s">
        <v>120</v>
      </c>
      <c r="C188" s="114" t="s">
        <v>207</v>
      </c>
      <c r="D188" s="203"/>
      <c r="E188" s="203"/>
      <c r="F188" s="207"/>
      <c r="G188" s="207"/>
      <c r="H188" s="207"/>
      <c r="I188" s="203"/>
      <c r="J188" s="203"/>
      <c r="K188" s="203"/>
      <c r="L188" s="210"/>
    </row>
    <row r="189" spans="2:12" ht="28.5" customHeight="1">
      <c r="B189" s="23" t="s">
        <v>71</v>
      </c>
      <c r="C189" s="114" t="s">
        <v>79</v>
      </c>
      <c r="D189" s="203"/>
      <c r="E189" s="203"/>
      <c r="F189" s="207"/>
      <c r="G189" s="207"/>
      <c r="H189" s="207"/>
      <c r="I189" s="203"/>
      <c r="J189" s="203"/>
      <c r="K189" s="203"/>
      <c r="L189" s="210"/>
    </row>
    <row r="190" spans="2:12" ht="26.25" customHeight="1">
      <c r="B190" s="114" t="s">
        <v>148</v>
      </c>
      <c r="C190" s="114" t="s">
        <v>164</v>
      </c>
      <c r="D190" s="203"/>
      <c r="E190" s="203"/>
      <c r="F190" s="207"/>
      <c r="G190" s="207"/>
      <c r="H190" s="207"/>
      <c r="I190" s="203"/>
      <c r="J190" s="203"/>
      <c r="K190" s="203"/>
      <c r="L190" s="210"/>
    </row>
    <row r="191" spans="2:12" ht="18.75" customHeight="1">
      <c r="B191" s="112"/>
      <c r="C191" s="113" t="s">
        <v>124</v>
      </c>
      <c r="D191" s="204"/>
      <c r="E191" s="204"/>
      <c r="F191" s="208"/>
      <c r="G191" s="208"/>
      <c r="H191" s="208"/>
      <c r="I191" s="204"/>
      <c r="J191" s="204"/>
      <c r="K191" s="204"/>
      <c r="L191" s="211"/>
    </row>
    <row r="192" spans="2:12" ht="30.75" customHeight="1">
      <c r="B192" s="114" t="s">
        <v>125</v>
      </c>
      <c r="C192" s="70" t="s">
        <v>232</v>
      </c>
      <c r="D192" s="117"/>
      <c r="E192" s="117"/>
      <c r="F192" s="117"/>
      <c r="G192" s="118"/>
      <c r="H192" s="118"/>
      <c r="I192" s="84"/>
      <c r="J192" s="118"/>
      <c r="K192" s="118"/>
      <c r="L192" s="80"/>
    </row>
    <row r="193" spans="2:13" ht="17.25" customHeight="1">
      <c r="B193" s="114" t="s">
        <v>125</v>
      </c>
      <c r="C193" s="70" t="s">
        <v>233</v>
      </c>
      <c r="D193" s="117"/>
      <c r="E193" s="117"/>
      <c r="F193" s="117"/>
      <c r="G193" s="118"/>
      <c r="H193" s="118"/>
      <c r="I193" s="84"/>
      <c r="J193" s="118"/>
      <c r="K193" s="118"/>
      <c r="L193" s="80"/>
    </row>
    <row r="194" spans="2:13" ht="14.25" customHeight="1">
      <c r="B194" s="114" t="s">
        <v>125</v>
      </c>
      <c r="C194" s="70" t="s">
        <v>234</v>
      </c>
      <c r="D194" s="117">
        <v>12.5</v>
      </c>
      <c r="E194" s="117">
        <v>25</v>
      </c>
      <c r="F194" s="117"/>
      <c r="G194" s="118"/>
      <c r="H194" s="118"/>
      <c r="I194" s="84">
        <v>35</v>
      </c>
      <c r="J194" s="118">
        <v>5</v>
      </c>
      <c r="K194" s="118"/>
      <c r="L194" s="80"/>
    </row>
    <row r="195" spans="2:13" ht="12.75" customHeight="1">
      <c r="B195" s="114" t="s">
        <v>125</v>
      </c>
      <c r="C195" s="70" t="s">
        <v>235</v>
      </c>
      <c r="D195" s="117"/>
      <c r="E195" s="117"/>
      <c r="F195" s="117"/>
      <c r="G195" s="118"/>
      <c r="H195" s="118"/>
      <c r="I195" s="84"/>
      <c r="J195" s="118"/>
      <c r="K195" s="118"/>
      <c r="L195" s="80"/>
    </row>
    <row r="196" spans="2:13">
      <c r="B196" s="26" t="s">
        <v>144</v>
      </c>
      <c r="C196" s="27"/>
      <c r="D196" s="87">
        <v>2892415.7</v>
      </c>
      <c r="E196" s="87">
        <v>5821513.5999999996</v>
      </c>
      <c r="F196" s="87"/>
      <c r="G196" s="87"/>
      <c r="H196" s="87"/>
      <c r="I196" s="87">
        <v>7912459.7999999998</v>
      </c>
      <c r="J196" s="87">
        <v>3643845.8</v>
      </c>
      <c r="K196" s="87"/>
      <c r="L196" s="78"/>
    </row>
    <row r="197" spans="2:13" s="76" customFormat="1">
      <c r="B197" s="73"/>
      <c r="C197" s="73"/>
      <c r="D197" s="74"/>
      <c r="E197" s="74"/>
      <c r="F197" s="74"/>
      <c r="G197" s="75"/>
      <c r="H197" s="74"/>
      <c r="I197" s="74"/>
      <c r="J197" s="74"/>
      <c r="K197" s="74"/>
      <c r="L197" s="74"/>
    </row>
    <row r="198" spans="2:13" ht="19.5" customHeight="1">
      <c r="B198" s="16" t="s">
        <v>112</v>
      </c>
      <c r="C198" s="114" t="s">
        <v>113</v>
      </c>
      <c r="D198" s="18"/>
      <c r="E198" s="18"/>
      <c r="F198" s="11"/>
      <c r="G198" s="11"/>
      <c r="H198" s="11"/>
      <c r="I198" s="11"/>
      <c r="J198" s="11"/>
      <c r="K198" s="11"/>
      <c r="L198" s="11"/>
    </row>
    <row r="199" spans="2:13" ht="29.25" customHeight="1">
      <c r="B199" s="16" t="s">
        <v>114</v>
      </c>
      <c r="C199" s="68">
        <v>105010</v>
      </c>
      <c r="D199" s="11"/>
      <c r="E199" s="11"/>
      <c r="F199" s="11"/>
      <c r="G199" s="11"/>
      <c r="H199" s="11"/>
      <c r="I199" s="11"/>
      <c r="J199" s="11"/>
      <c r="K199" s="11"/>
      <c r="L199" s="11"/>
    </row>
    <row r="200" spans="2:13" ht="16.5" customHeight="1">
      <c r="B200" s="16" t="s">
        <v>115</v>
      </c>
      <c r="C200" s="114" t="s">
        <v>58</v>
      </c>
      <c r="D200" s="11"/>
      <c r="E200" s="11"/>
      <c r="F200" s="11"/>
      <c r="G200" s="11"/>
      <c r="H200" s="11"/>
      <c r="I200" s="11"/>
      <c r="J200" s="11"/>
      <c r="K200" s="11"/>
      <c r="L200" s="11"/>
    </row>
    <row r="201" spans="2:13" ht="18" customHeight="1">
      <c r="B201" s="16" t="s">
        <v>116</v>
      </c>
      <c r="C201" s="68">
        <v>1004</v>
      </c>
      <c r="D201" s="205" t="s">
        <v>117</v>
      </c>
      <c r="E201" s="205"/>
      <c r="F201" s="205"/>
      <c r="G201" s="205"/>
      <c r="H201" s="205"/>
      <c r="I201" s="205"/>
      <c r="J201" s="205"/>
      <c r="K201" s="205"/>
      <c r="L201" s="205"/>
    </row>
    <row r="202" spans="2:13" ht="20.25" customHeight="1">
      <c r="B202" s="16" t="s">
        <v>118</v>
      </c>
      <c r="C202" s="68">
        <v>31004</v>
      </c>
      <c r="D202" s="202" t="s">
        <v>191</v>
      </c>
      <c r="E202" s="202" t="s">
        <v>192</v>
      </c>
      <c r="F202" s="206" t="s">
        <v>193</v>
      </c>
      <c r="G202" s="206" t="s">
        <v>194</v>
      </c>
      <c r="H202" s="206" t="s">
        <v>195</v>
      </c>
      <c r="I202" s="202" t="s">
        <v>196</v>
      </c>
      <c r="J202" s="202" t="s">
        <v>154</v>
      </c>
      <c r="K202" s="202" t="s">
        <v>197</v>
      </c>
      <c r="L202" s="209" t="s">
        <v>277</v>
      </c>
    </row>
    <row r="203" spans="2:13" ht="55.5" customHeight="1">
      <c r="B203" s="23" t="s">
        <v>67</v>
      </c>
      <c r="C203" s="114" t="s">
        <v>208</v>
      </c>
      <c r="D203" s="203"/>
      <c r="E203" s="203"/>
      <c r="F203" s="207"/>
      <c r="G203" s="207"/>
      <c r="H203" s="207"/>
      <c r="I203" s="203"/>
      <c r="J203" s="203"/>
      <c r="K203" s="203"/>
      <c r="L203" s="210"/>
      <c r="M203" s="119"/>
    </row>
    <row r="204" spans="2:13" ht="42" customHeight="1">
      <c r="B204" s="23" t="s">
        <v>120</v>
      </c>
      <c r="C204" s="114" t="s">
        <v>209</v>
      </c>
      <c r="D204" s="203"/>
      <c r="E204" s="203"/>
      <c r="F204" s="207"/>
      <c r="G204" s="207"/>
      <c r="H204" s="207"/>
      <c r="I204" s="203"/>
      <c r="J204" s="203"/>
      <c r="K204" s="203"/>
      <c r="L204" s="210"/>
    </row>
    <row r="205" spans="2:13" ht="28.5" customHeight="1">
      <c r="B205" s="23" t="s">
        <v>71</v>
      </c>
      <c r="C205" s="114" t="s">
        <v>79</v>
      </c>
      <c r="D205" s="203"/>
      <c r="E205" s="203"/>
      <c r="F205" s="207"/>
      <c r="G205" s="207"/>
      <c r="H205" s="207"/>
      <c r="I205" s="203"/>
      <c r="J205" s="203"/>
      <c r="K205" s="203"/>
      <c r="L205" s="210"/>
    </row>
    <row r="206" spans="2:13" ht="29.25" customHeight="1">
      <c r="B206" s="114" t="s">
        <v>148</v>
      </c>
      <c r="C206" s="114" t="s">
        <v>164</v>
      </c>
      <c r="D206" s="203"/>
      <c r="E206" s="203"/>
      <c r="F206" s="207"/>
      <c r="G206" s="207"/>
      <c r="H206" s="207"/>
      <c r="I206" s="203"/>
      <c r="J206" s="203"/>
      <c r="K206" s="203"/>
      <c r="L206" s="210"/>
    </row>
    <row r="207" spans="2:13" ht="18.75" customHeight="1">
      <c r="B207" s="112"/>
      <c r="C207" s="113" t="s">
        <v>124</v>
      </c>
      <c r="D207" s="204"/>
      <c r="E207" s="204"/>
      <c r="F207" s="208"/>
      <c r="G207" s="208"/>
      <c r="H207" s="208"/>
      <c r="I207" s="204"/>
      <c r="J207" s="204"/>
      <c r="K207" s="204"/>
      <c r="L207" s="211"/>
    </row>
    <row r="208" spans="2:13" ht="18.75" customHeight="1">
      <c r="B208" s="114" t="s">
        <v>125</v>
      </c>
      <c r="C208" s="114" t="s">
        <v>236</v>
      </c>
      <c r="D208" s="90">
        <v>0</v>
      </c>
      <c r="E208" s="90">
        <v>7</v>
      </c>
      <c r="F208" s="90"/>
      <c r="G208" s="90"/>
      <c r="H208" s="90"/>
      <c r="I208" s="120">
        <v>9</v>
      </c>
      <c r="J208" s="121">
        <v>13</v>
      </c>
      <c r="K208" s="121">
        <v>8</v>
      </c>
      <c r="L208" s="80"/>
    </row>
    <row r="209" spans="2:12">
      <c r="B209" s="26" t="s">
        <v>144</v>
      </c>
      <c r="C209" s="27"/>
      <c r="D209" s="84">
        <v>0</v>
      </c>
      <c r="E209" s="87">
        <v>7740000</v>
      </c>
      <c r="F209" s="87"/>
      <c r="G209" s="87"/>
      <c r="H209" s="87"/>
      <c r="I209" s="87">
        <v>5899601</v>
      </c>
      <c r="J209" s="87">
        <v>6862325</v>
      </c>
      <c r="K209" s="87">
        <v>3682744.1</v>
      </c>
      <c r="L209" s="79"/>
    </row>
    <row r="210" spans="2:12" s="76" customFormat="1">
      <c r="B210" s="73"/>
      <c r="C210" s="73"/>
      <c r="D210" s="74"/>
      <c r="E210" s="74"/>
      <c r="F210" s="74"/>
      <c r="G210" s="75"/>
      <c r="H210" s="74"/>
      <c r="I210" s="74"/>
      <c r="J210" s="74"/>
      <c r="K210" s="74"/>
      <c r="L210" s="74"/>
    </row>
    <row r="211" spans="2:12" ht="17.25" customHeight="1">
      <c r="B211" s="16" t="s">
        <v>112</v>
      </c>
      <c r="C211" s="114" t="s">
        <v>113</v>
      </c>
      <c r="D211" s="18"/>
      <c r="E211" s="18"/>
      <c r="F211" s="11"/>
      <c r="G211" s="11"/>
      <c r="H211" s="11"/>
      <c r="I211" s="11"/>
      <c r="J211" s="11"/>
      <c r="K211" s="11"/>
      <c r="L211" s="11"/>
    </row>
    <row r="212" spans="2:12" ht="30.75" customHeight="1">
      <c r="B212" s="16" t="s">
        <v>114</v>
      </c>
      <c r="C212" s="68">
        <v>105010</v>
      </c>
      <c r="D212" s="11"/>
      <c r="E212" s="11"/>
      <c r="F212" s="11"/>
      <c r="G212" s="11"/>
      <c r="H212" s="11"/>
      <c r="I212" s="11"/>
      <c r="J212" s="11"/>
      <c r="K212" s="11"/>
      <c r="L212" s="11"/>
    </row>
    <row r="213" spans="2:12" ht="15.75" customHeight="1">
      <c r="B213" s="16" t="s">
        <v>115</v>
      </c>
      <c r="C213" s="114" t="s">
        <v>58</v>
      </c>
      <c r="D213" s="11"/>
      <c r="E213" s="11"/>
      <c r="F213" s="11"/>
      <c r="G213" s="11"/>
      <c r="H213" s="11"/>
      <c r="I213" s="11"/>
      <c r="J213" s="11"/>
      <c r="K213" s="11"/>
      <c r="L213" s="11"/>
    </row>
    <row r="214" spans="2:12" ht="18" customHeight="1">
      <c r="B214" s="16" t="s">
        <v>116</v>
      </c>
      <c r="C214" s="68">
        <v>1004</v>
      </c>
      <c r="D214" s="205" t="s">
        <v>117</v>
      </c>
      <c r="E214" s="205"/>
      <c r="F214" s="205"/>
      <c r="G214" s="205"/>
      <c r="H214" s="205"/>
      <c r="I214" s="205"/>
      <c r="J214" s="205"/>
      <c r="K214" s="205"/>
      <c r="L214" s="205"/>
    </row>
    <row r="215" spans="2:12" ht="20.25" customHeight="1">
      <c r="B215" s="16" t="s">
        <v>118</v>
      </c>
      <c r="C215" s="68">
        <v>31005</v>
      </c>
      <c r="D215" s="202" t="s">
        <v>191</v>
      </c>
      <c r="E215" s="202" t="s">
        <v>192</v>
      </c>
      <c r="F215" s="206" t="s">
        <v>193</v>
      </c>
      <c r="G215" s="206" t="s">
        <v>194</v>
      </c>
      <c r="H215" s="206" t="s">
        <v>195</v>
      </c>
      <c r="I215" s="202" t="s">
        <v>196</v>
      </c>
      <c r="J215" s="202" t="s">
        <v>154</v>
      </c>
      <c r="K215" s="202" t="s">
        <v>197</v>
      </c>
      <c r="L215" s="209" t="s">
        <v>275</v>
      </c>
    </row>
    <row r="216" spans="2:12" ht="40.5" customHeight="1">
      <c r="B216" s="23" t="s">
        <v>67</v>
      </c>
      <c r="C216" s="114" t="s">
        <v>210</v>
      </c>
      <c r="D216" s="203"/>
      <c r="E216" s="203"/>
      <c r="F216" s="207"/>
      <c r="G216" s="207"/>
      <c r="H216" s="207"/>
      <c r="I216" s="203"/>
      <c r="J216" s="203"/>
      <c r="K216" s="203"/>
      <c r="L216" s="210"/>
    </row>
    <row r="217" spans="2:12" ht="27.75" customHeight="1">
      <c r="B217" s="23" t="s">
        <v>120</v>
      </c>
      <c r="C217" s="114" t="s">
        <v>211</v>
      </c>
      <c r="D217" s="203"/>
      <c r="E217" s="203"/>
      <c r="F217" s="207"/>
      <c r="G217" s="207"/>
      <c r="H217" s="207"/>
      <c r="I217" s="203"/>
      <c r="J217" s="203"/>
      <c r="K217" s="203"/>
      <c r="L217" s="210"/>
    </row>
    <row r="218" spans="2:12" ht="27.75" customHeight="1">
      <c r="B218" s="23" t="s">
        <v>71</v>
      </c>
      <c r="C218" s="114" t="s">
        <v>79</v>
      </c>
      <c r="D218" s="203"/>
      <c r="E218" s="203"/>
      <c r="F218" s="207"/>
      <c r="G218" s="207"/>
      <c r="H218" s="207"/>
      <c r="I218" s="203"/>
      <c r="J218" s="203"/>
      <c r="K218" s="203"/>
      <c r="L218" s="210"/>
    </row>
    <row r="219" spans="2:12" ht="30" customHeight="1">
      <c r="B219" s="114" t="s">
        <v>148</v>
      </c>
      <c r="C219" s="114" t="s">
        <v>164</v>
      </c>
      <c r="D219" s="203"/>
      <c r="E219" s="203"/>
      <c r="F219" s="207"/>
      <c r="G219" s="207"/>
      <c r="H219" s="207"/>
      <c r="I219" s="203"/>
      <c r="J219" s="203"/>
      <c r="K219" s="203"/>
      <c r="L219" s="210"/>
    </row>
    <row r="220" spans="2:12" ht="18" customHeight="1">
      <c r="B220" s="112"/>
      <c r="C220" s="113" t="s">
        <v>124</v>
      </c>
      <c r="D220" s="204"/>
      <c r="E220" s="204"/>
      <c r="F220" s="208"/>
      <c r="G220" s="208"/>
      <c r="H220" s="208"/>
      <c r="I220" s="204"/>
      <c r="J220" s="204"/>
      <c r="K220" s="204"/>
      <c r="L220" s="211"/>
    </row>
    <row r="221" spans="2:12" ht="20.25" customHeight="1">
      <c r="B221" s="114" t="s">
        <v>125</v>
      </c>
      <c r="C221" s="114" t="s">
        <v>149</v>
      </c>
      <c r="D221" s="84">
        <v>2.41</v>
      </c>
      <c r="E221" s="84">
        <v>150</v>
      </c>
      <c r="F221" s="84"/>
      <c r="G221" s="84"/>
      <c r="H221" s="84"/>
      <c r="I221" s="86">
        <v>104.05</v>
      </c>
      <c r="J221" s="84">
        <v>55</v>
      </c>
      <c r="K221" s="84">
        <v>19.48</v>
      </c>
      <c r="L221" s="24"/>
    </row>
    <row r="222" spans="2:12" ht="18.75" customHeight="1">
      <c r="B222" s="114" t="s">
        <v>125</v>
      </c>
      <c r="C222" s="114" t="s">
        <v>150</v>
      </c>
      <c r="D222" s="82">
        <v>21.31</v>
      </c>
      <c r="E222" s="82">
        <v>16</v>
      </c>
      <c r="F222" s="82"/>
      <c r="G222" s="122"/>
      <c r="H222" s="122"/>
      <c r="I222" s="81">
        <v>17.87</v>
      </c>
      <c r="J222" s="81">
        <v>12</v>
      </c>
      <c r="K222" s="81"/>
      <c r="L222" s="78"/>
    </row>
    <row r="223" spans="2:12">
      <c r="B223" s="26" t="s">
        <v>144</v>
      </c>
      <c r="C223" s="27"/>
      <c r="D223" s="87">
        <v>1630566.8</v>
      </c>
      <c r="E223" s="87">
        <v>7448702.2999999998</v>
      </c>
      <c r="F223" s="87"/>
      <c r="G223" s="87"/>
      <c r="H223" s="87"/>
      <c r="I223" s="87">
        <v>7559063</v>
      </c>
      <c r="J223" s="87">
        <v>3083975.1</v>
      </c>
      <c r="K223" s="87">
        <v>908004.5</v>
      </c>
      <c r="L223" s="24"/>
    </row>
    <row r="224" spans="2:12" s="76" customFormat="1">
      <c r="B224" s="73"/>
      <c r="C224" s="73"/>
      <c r="D224" s="74"/>
      <c r="E224" s="74"/>
      <c r="F224" s="74"/>
      <c r="G224" s="75"/>
      <c r="H224" s="74"/>
      <c r="I224" s="74"/>
      <c r="J224" s="74"/>
      <c r="K224" s="74"/>
      <c r="L224" s="74"/>
    </row>
    <row r="225" spans="2:12" ht="17.25" customHeight="1">
      <c r="B225" s="16" t="s">
        <v>112</v>
      </c>
      <c r="C225" s="114" t="s">
        <v>113</v>
      </c>
      <c r="D225" s="18"/>
      <c r="E225" s="18"/>
      <c r="F225" s="11"/>
      <c r="G225" s="11"/>
      <c r="H225" s="11"/>
      <c r="I225" s="11"/>
      <c r="J225" s="11"/>
      <c r="K225" s="11"/>
      <c r="L225" s="11"/>
    </row>
    <row r="226" spans="2:12" ht="30.75" customHeight="1">
      <c r="B226" s="16" t="s">
        <v>114</v>
      </c>
      <c r="C226" s="68">
        <v>105010</v>
      </c>
      <c r="D226" s="11"/>
      <c r="E226" s="11"/>
      <c r="F226" s="11"/>
      <c r="G226" s="11"/>
      <c r="H226" s="11"/>
      <c r="I226" s="11"/>
      <c r="J226" s="11"/>
      <c r="K226" s="11"/>
      <c r="L226" s="11"/>
    </row>
    <row r="227" spans="2:12" ht="15.75" customHeight="1">
      <c r="B227" s="16" t="s">
        <v>115</v>
      </c>
      <c r="C227" s="114" t="s">
        <v>58</v>
      </c>
      <c r="D227" s="11"/>
      <c r="E227" s="11"/>
      <c r="F227" s="11"/>
      <c r="G227" s="11"/>
      <c r="H227" s="11"/>
      <c r="I227" s="11"/>
      <c r="J227" s="11"/>
      <c r="K227" s="11"/>
      <c r="L227" s="11"/>
    </row>
    <row r="228" spans="2:12" ht="18" customHeight="1">
      <c r="B228" s="16" t="s">
        <v>116</v>
      </c>
      <c r="C228" s="68">
        <v>1004</v>
      </c>
      <c r="D228" s="205" t="s">
        <v>117</v>
      </c>
      <c r="E228" s="205"/>
      <c r="F228" s="205"/>
      <c r="G228" s="205"/>
      <c r="H228" s="205"/>
      <c r="I228" s="205"/>
      <c r="J228" s="205"/>
      <c r="K228" s="205"/>
      <c r="L228" s="205"/>
    </row>
    <row r="229" spans="2:12" ht="20.25" customHeight="1">
      <c r="B229" s="16" t="s">
        <v>118</v>
      </c>
      <c r="C229" s="68">
        <v>31006</v>
      </c>
      <c r="D229" s="202" t="s">
        <v>191</v>
      </c>
      <c r="E229" s="202" t="s">
        <v>192</v>
      </c>
      <c r="F229" s="206" t="s">
        <v>193</v>
      </c>
      <c r="G229" s="206" t="s">
        <v>194</v>
      </c>
      <c r="H229" s="206" t="s">
        <v>195</v>
      </c>
      <c r="I229" s="202" t="s">
        <v>196</v>
      </c>
      <c r="J229" s="202" t="s">
        <v>154</v>
      </c>
      <c r="K229" s="202" t="s">
        <v>197</v>
      </c>
      <c r="L229" s="209" t="s">
        <v>279</v>
      </c>
    </row>
    <row r="230" spans="2:12" ht="51">
      <c r="B230" s="23" t="s">
        <v>67</v>
      </c>
      <c r="C230" s="114" t="s">
        <v>212</v>
      </c>
      <c r="D230" s="203"/>
      <c r="E230" s="203"/>
      <c r="F230" s="207"/>
      <c r="G230" s="207"/>
      <c r="H230" s="207"/>
      <c r="I230" s="203"/>
      <c r="J230" s="203"/>
      <c r="K230" s="203"/>
      <c r="L230" s="210"/>
    </row>
    <row r="231" spans="2:12" ht="38.25">
      <c r="B231" s="23" t="s">
        <v>120</v>
      </c>
      <c r="C231" s="114" t="s">
        <v>237</v>
      </c>
      <c r="D231" s="203"/>
      <c r="E231" s="203"/>
      <c r="F231" s="207"/>
      <c r="G231" s="207"/>
      <c r="H231" s="207"/>
      <c r="I231" s="203"/>
      <c r="J231" s="203"/>
      <c r="K231" s="203"/>
      <c r="L231" s="210"/>
    </row>
    <row r="232" spans="2:12" ht="27.75" customHeight="1">
      <c r="B232" s="23" t="s">
        <v>71</v>
      </c>
      <c r="C232" s="114" t="s">
        <v>79</v>
      </c>
      <c r="D232" s="203"/>
      <c r="E232" s="203"/>
      <c r="F232" s="207"/>
      <c r="G232" s="207"/>
      <c r="H232" s="207"/>
      <c r="I232" s="203"/>
      <c r="J232" s="203"/>
      <c r="K232" s="203"/>
      <c r="L232" s="210"/>
    </row>
    <row r="233" spans="2:12" ht="30" customHeight="1">
      <c r="B233" s="114" t="s">
        <v>148</v>
      </c>
      <c r="C233" s="114" t="s">
        <v>164</v>
      </c>
      <c r="D233" s="203"/>
      <c r="E233" s="203"/>
      <c r="F233" s="207"/>
      <c r="G233" s="207"/>
      <c r="H233" s="207"/>
      <c r="I233" s="203"/>
      <c r="J233" s="203"/>
      <c r="K233" s="203"/>
      <c r="L233" s="210"/>
    </row>
    <row r="234" spans="2:12" ht="18" customHeight="1">
      <c r="B234" s="112"/>
      <c r="C234" s="113" t="s">
        <v>124</v>
      </c>
      <c r="D234" s="204"/>
      <c r="E234" s="204"/>
      <c r="F234" s="208"/>
      <c r="G234" s="208"/>
      <c r="H234" s="208"/>
      <c r="I234" s="204"/>
      <c r="J234" s="204"/>
      <c r="K234" s="204"/>
      <c r="L234" s="211"/>
    </row>
    <row r="235" spans="2:12" ht="20.25" customHeight="1">
      <c r="B235" s="114" t="s">
        <v>125</v>
      </c>
      <c r="C235" s="114" t="s">
        <v>238</v>
      </c>
      <c r="D235" s="84"/>
      <c r="E235" s="84">
        <v>0</v>
      </c>
      <c r="F235" s="84"/>
      <c r="G235" s="84"/>
      <c r="H235" s="84"/>
      <c r="I235" s="86">
        <v>0.38</v>
      </c>
      <c r="J235" s="84">
        <v>0.56999999999999995</v>
      </c>
      <c r="K235" s="84">
        <v>0.56999999999999995</v>
      </c>
      <c r="L235" s="24"/>
    </row>
    <row r="236" spans="2:12" ht="18.75" customHeight="1">
      <c r="B236" s="114" t="s">
        <v>125</v>
      </c>
      <c r="C236" s="114" t="s">
        <v>239</v>
      </c>
      <c r="D236" s="82"/>
      <c r="E236" s="82">
        <v>0</v>
      </c>
      <c r="F236" s="82"/>
      <c r="G236" s="122"/>
      <c r="H236" s="122"/>
      <c r="I236" s="81"/>
      <c r="J236" s="81"/>
      <c r="K236" s="81">
        <v>8.3000000000000007</v>
      </c>
      <c r="L236" s="78"/>
    </row>
    <row r="237" spans="2:12">
      <c r="B237" s="26" t="s">
        <v>144</v>
      </c>
      <c r="C237" s="27"/>
      <c r="D237" s="87">
        <v>0</v>
      </c>
      <c r="E237" s="87">
        <v>0</v>
      </c>
      <c r="F237" s="87"/>
      <c r="G237" s="87"/>
      <c r="H237" s="87"/>
      <c r="I237" s="87">
        <v>966193.4</v>
      </c>
      <c r="J237" s="87">
        <v>879071.9</v>
      </c>
      <c r="K237" s="87">
        <v>3409378.9</v>
      </c>
      <c r="L237" s="24"/>
    </row>
    <row r="238" spans="2:12" s="76" customFormat="1">
      <c r="B238" s="73"/>
      <c r="C238" s="73"/>
      <c r="D238" s="74"/>
      <c r="E238" s="74"/>
      <c r="F238" s="74"/>
      <c r="G238" s="75"/>
      <c r="H238" s="74"/>
      <c r="I238" s="74"/>
      <c r="J238" s="74"/>
      <c r="K238" s="74"/>
      <c r="L238" s="74"/>
    </row>
    <row r="239" spans="2:12" ht="17.25" customHeight="1">
      <c r="B239" s="16" t="s">
        <v>112</v>
      </c>
      <c r="C239" s="114" t="s">
        <v>113</v>
      </c>
      <c r="D239" s="18"/>
      <c r="E239" s="18"/>
      <c r="F239" s="11"/>
      <c r="G239" s="11"/>
      <c r="H239" s="11"/>
      <c r="I239" s="11"/>
      <c r="J239" s="11"/>
      <c r="K239" s="11"/>
      <c r="L239" s="11"/>
    </row>
    <row r="240" spans="2:12" ht="30.75" customHeight="1">
      <c r="B240" s="16" t="s">
        <v>114</v>
      </c>
      <c r="C240" s="68">
        <v>105010</v>
      </c>
      <c r="D240" s="11"/>
      <c r="E240" s="11"/>
      <c r="F240" s="11"/>
      <c r="G240" s="11"/>
      <c r="H240" s="11"/>
      <c r="I240" s="11"/>
      <c r="J240" s="11"/>
      <c r="K240" s="11"/>
      <c r="L240" s="11"/>
    </row>
    <row r="241" spans="2:12" ht="15.75" customHeight="1">
      <c r="B241" s="16" t="s">
        <v>115</v>
      </c>
      <c r="C241" s="114" t="s">
        <v>58</v>
      </c>
      <c r="D241" s="11"/>
      <c r="E241" s="11"/>
      <c r="F241" s="11"/>
      <c r="G241" s="11"/>
      <c r="H241" s="11"/>
      <c r="I241" s="11"/>
      <c r="J241" s="11"/>
      <c r="K241" s="11"/>
      <c r="L241" s="11"/>
    </row>
    <row r="242" spans="2:12" ht="18" customHeight="1">
      <c r="B242" s="16" t="s">
        <v>116</v>
      </c>
      <c r="C242" s="68">
        <v>1004</v>
      </c>
      <c r="D242" s="205" t="s">
        <v>117</v>
      </c>
      <c r="E242" s="205"/>
      <c r="F242" s="205"/>
      <c r="G242" s="205"/>
      <c r="H242" s="205"/>
      <c r="I242" s="205"/>
      <c r="J242" s="205"/>
      <c r="K242" s="205"/>
      <c r="L242" s="205"/>
    </row>
    <row r="243" spans="2:12" ht="20.25" customHeight="1">
      <c r="B243" s="16" t="s">
        <v>118</v>
      </c>
      <c r="C243" s="134">
        <v>31007</v>
      </c>
      <c r="D243" s="202" t="s">
        <v>191</v>
      </c>
      <c r="E243" s="202" t="s">
        <v>192</v>
      </c>
      <c r="F243" s="206" t="s">
        <v>193</v>
      </c>
      <c r="G243" s="206" t="s">
        <v>194</v>
      </c>
      <c r="H243" s="206" t="s">
        <v>195</v>
      </c>
      <c r="I243" s="202" t="s">
        <v>196</v>
      </c>
      <c r="J243" s="202" t="s">
        <v>154</v>
      </c>
      <c r="K243" s="202" t="s">
        <v>197</v>
      </c>
      <c r="L243" s="209" t="s">
        <v>155</v>
      </c>
    </row>
    <row r="244" spans="2:12" ht="33" customHeight="1">
      <c r="B244" s="23" t="s">
        <v>67</v>
      </c>
      <c r="C244" s="114" t="s">
        <v>158</v>
      </c>
      <c r="D244" s="203"/>
      <c r="E244" s="203"/>
      <c r="F244" s="207"/>
      <c r="G244" s="207"/>
      <c r="H244" s="207"/>
      <c r="I244" s="203"/>
      <c r="J244" s="203"/>
      <c r="K244" s="203"/>
      <c r="L244" s="210"/>
    </row>
    <row r="245" spans="2:12" ht="28.5" customHeight="1">
      <c r="B245" s="23" t="s">
        <v>120</v>
      </c>
      <c r="C245" s="114" t="s">
        <v>159</v>
      </c>
      <c r="D245" s="203"/>
      <c r="E245" s="203"/>
      <c r="F245" s="207"/>
      <c r="G245" s="207"/>
      <c r="H245" s="207"/>
      <c r="I245" s="203"/>
      <c r="J245" s="203"/>
      <c r="K245" s="203"/>
      <c r="L245" s="210"/>
    </row>
    <row r="246" spans="2:12" ht="27.75" customHeight="1">
      <c r="B246" s="23" t="s">
        <v>71</v>
      </c>
      <c r="C246" s="114" t="s">
        <v>58</v>
      </c>
      <c r="D246" s="203"/>
      <c r="E246" s="203"/>
      <c r="F246" s="207"/>
      <c r="G246" s="207"/>
      <c r="H246" s="207"/>
      <c r="I246" s="203"/>
      <c r="J246" s="203"/>
      <c r="K246" s="203"/>
      <c r="L246" s="210"/>
    </row>
    <row r="247" spans="2:12" ht="30" customHeight="1">
      <c r="B247" s="114" t="s">
        <v>148</v>
      </c>
      <c r="C247" s="101" t="s">
        <v>263</v>
      </c>
      <c r="D247" s="203"/>
      <c r="E247" s="203"/>
      <c r="F247" s="207"/>
      <c r="G247" s="207"/>
      <c r="H247" s="207"/>
      <c r="I247" s="203"/>
      <c r="J247" s="203"/>
      <c r="K247" s="203"/>
      <c r="L247" s="210"/>
    </row>
    <row r="248" spans="2:12" ht="18" customHeight="1">
      <c r="B248" s="112"/>
      <c r="C248" s="113" t="s">
        <v>124</v>
      </c>
      <c r="D248" s="204"/>
      <c r="E248" s="204"/>
      <c r="F248" s="208"/>
      <c r="G248" s="208"/>
      <c r="H248" s="208"/>
      <c r="I248" s="204"/>
      <c r="J248" s="204"/>
      <c r="K248" s="204"/>
      <c r="L248" s="211"/>
    </row>
    <row r="249" spans="2:12" ht="18.75" customHeight="1">
      <c r="B249" s="114" t="s">
        <v>125</v>
      </c>
      <c r="C249" s="114" t="s">
        <v>157</v>
      </c>
      <c r="D249" s="81">
        <v>0</v>
      </c>
      <c r="E249" s="81">
        <v>486</v>
      </c>
      <c r="F249" s="81"/>
      <c r="G249" s="102"/>
      <c r="H249" s="102"/>
      <c r="I249" s="104">
        <v>1066</v>
      </c>
      <c r="J249" s="104">
        <v>489</v>
      </c>
      <c r="K249" s="104"/>
      <c r="L249" s="78"/>
    </row>
    <row r="250" spans="2:12">
      <c r="B250" s="26" t="s">
        <v>144</v>
      </c>
      <c r="C250" s="27"/>
      <c r="D250" s="87">
        <v>30960</v>
      </c>
      <c r="E250" s="87">
        <v>360000</v>
      </c>
      <c r="F250" s="87"/>
      <c r="G250" s="87"/>
      <c r="H250" s="87"/>
      <c r="I250" s="87">
        <v>787000</v>
      </c>
      <c r="J250" s="87">
        <v>352470.3</v>
      </c>
      <c r="K250" s="87"/>
      <c r="L250" s="24"/>
    </row>
    <row r="251" spans="2:12" s="76" customFormat="1">
      <c r="B251" s="73"/>
      <c r="C251" s="73"/>
      <c r="D251" s="74"/>
      <c r="E251" s="74"/>
      <c r="F251" s="74"/>
      <c r="G251" s="75"/>
      <c r="H251" s="74"/>
      <c r="I251" s="74"/>
      <c r="J251" s="74"/>
      <c r="K251" s="74"/>
      <c r="L251" s="74"/>
    </row>
    <row r="252" spans="2:12" ht="17.25" customHeight="1">
      <c r="B252" s="16" t="s">
        <v>112</v>
      </c>
      <c r="C252" s="140" t="s">
        <v>113</v>
      </c>
      <c r="D252" s="18"/>
      <c r="E252" s="18"/>
      <c r="F252" s="11"/>
      <c r="G252" s="11"/>
      <c r="H252" s="11"/>
      <c r="I252" s="11"/>
      <c r="J252" s="11"/>
      <c r="K252" s="11"/>
      <c r="L252" s="11"/>
    </row>
    <row r="253" spans="2:12" ht="30.75" customHeight="1">
      <c r="B253" s="16" t="s">
        <v>114</v>
      </c>
      <c r="C253" s="68">
        <v>105010</v>
      </c>
      <c r="D253" s="11"/>
      <c r="E253" s="11"/>
      <c r="F253" s="11"/>
      <c r="G253" s="11"/>
      <c r="H253" s="11"/>
      <c r="I253" s="11"/>
      <c r="J253" s="11"/>
      <c r="K253" s="11"/>
      <c r="L253" s="11"/>
    </row>
    <row r="254" spans="2:12" ht="15.75" customHeight="1">
      <c r="B254" s="16" t="s">
        <v>115</v>
      </c>
      <c r="C254" s="140" t="s">
        <v>58</v>
      </c>
      <c r="D254" s="11"/>
      <c r="E254" s="11"/>
      <c r="F254" s="11"/>
      <c r="G254" s="11"/>
      <c r="H254" s="11"/>
      <c r="I254" s="11"/>
      <c r="J254" s="11"/>
      <c r="K254" s="11"/>
      <c r="L254" s="11"/>
    </row>
    <row r="255" spans="2:12" ht="18" customHeight="1">
      <c r="B255" s="16" t="s">
        <v>116</v>
      </c>
      <c r="C255" s="68">
        <v>1004</v>
      </c>
      <c r="D255" s="205" t="s">
        <v>117</v>
      </c>
      <c r="E255" s="205"/>
      <c r="F255" s="205"/>
      <c r="G255" s="205"/>
      <c r="H255" s="205"/>
      <c r="I255" s="205"/>
      <c r="J255" s="205"/>
      <c r="K255" s="205"/>
      <c r="L255" s="205"/>
    </row>
    <row r="256" spans="2:12" ht="20.25" customHeight="1">
      <c r="B256" s="16" t="s">
        <v>118</v>
      </c>
      <c r="C256" s="134">
        <v>31010</v>
      </c>
      <c r="D256" s="202" t="s">
        <v>191</v>
      </c>
      <c r="E256" s="202" t="s">
        <v>192</v>
      </c>
      <c r="F256" s="206" t="s">
        <v>193</v>
      </c>
      <c r="G256" s="206" t="s">
        <v>194</v>
      </c>
      <c r="H256" s="206" t="s">
        <v>195</v>
      </c>
      <c r="I256" s="202" t="s">
        <v>196</v>
      </c>
      <c r="J256" s="202" t="s">
        <v>154</v>
      </c>
      <c r="K256" s="202" t="s">
        <v>197</v>
      </c>
      <c r="L256" s="209" t="s">
        <v>155</v>
      </c>
    </row>
    <row r="257" spans="2:12" ht="33" customHeight="1">
      <c r="B257" s="23" t="s">
        <v>67</v>
      </c>
      <c r="C257" s="140" t="s">
        <v>188</v>
      </c>
      <c r="D257" s="203"/>
      <c r="E257" s="203"/>
      <c r="F257" s="207"/>
      <c r="G257" s="207"/>
      <c r="H257" s="207"/>
      <c r="I257" s="203"/>
      <c r="J257" s="203"/>
      <c r="K257" s="203"/>
      <c r="L257" s="210"/>
    </row>
    <row r="258" spans="2:12" ht="28.5" customHeight="1">
      <c r="B258" s="23" t="s">
        <v>120</v>
      </c>
      <c r="C258" s="140" t="s">
        <v>189</v>
      </c>
      <c r="D258" s="203"/>
      <c r="E258" s="203"/>
      <c r="F258" s="207"/>
      <c r="G258" s="207"/>
      <c r="H258" s="207"/>
      <c r="I258" s="203"/>
      <c r="J258" s="203"/>
      <c r="K258" s="203"/>
      <c r="L258" s="210"/>
    </row>
    <row r="259" spans="2:12" ht="27.75" customHeight="1">
      <c r="B259" s="23" t="s">
        <v>71</v>
      </c>
      <c r="C259" s="140" t="s">
        <v>58</v>
      </c>
      <c r="D259" s="203"/>
      <c r="E259" s="203"/>
      <c r="F259" s="207"/>
      <c r="G259" s="207"/>
      <c r="H259" s="207"/>
      <c r="I259" s="203"/>
      <c r="J259" s="203"/>
      <c r="K259" s="203"/>
      <c r="L259" s="210"/>
    </row>
    <row r="260" spans="2:12" ht="39.75" customHeight="1">
      <c r="B260" s="140" t="s">
        <v>148</v>
      </c>
      <c r="C260" s="101" t="s">
        <v>263</v>
      </c>
      <c r="D260" s="203"/>
      <c r="E260" s="203"/>
      <c r="F260" s="207"/>
      <c r="G260" s="207"/>
      <c r="H260" s="207"/>
      <c r="I260" s="203"/>
      <c r="J260" s="203"/>
      <c r="K260" s="203"/>
      <c r="L260" s="210"/>
    </row>
    <row r="261" spans="2:12" ht="18" customHeight="1">
      <c r="B261" s="138"/>
      <c r="C261" s="139" t="s">
        <v>124</v>
      </c>
      <c r="D261" s="204"/>
      <c r="E261" s="204"/>
      <c r="F261" s="208"/>
      <c r="G261" s="208"/>
      <c r="H261" s="208"/>
      <c r="I261" s="204"/>
      <c r="J261" s="204"/>
      <c r="K261" s="204"/>
      <c r="L261" s="211"/>
    </row>
    <row r="262" spans="2:12" ht="18" customHeight="1">
      <c r="B262" s="140" t="s">
        <v>125</v>
      </c>
      <c r="C262" s="140" t="s">
        <v>271</v>
      </c>
      <c r="D262" s="81"/>
      <c r="E262" s="81">
        <v>1</v>
      </c>
      <c r="F262" s="81"/>
      <c r="G262" s="102"/>
      <c r="H262" s="102"/>
      <c r="I262" s="104"/>
      <c r="J262" s="104"/>
      <c r="K262" s="104"/>
      <c r="L262" s="78"/>
    </row>
    <row r="263" spans="2:12" ht="18.75" customHeight="1">
      <c r="B263" s="140" t="s">
        <v>125</v>
      </c>
      <c r="C263" s="140" t="s">
        <v>272</v>
      </c>
      <c r="D263" s="81"/>
      <c r="E263" s="81"/>
      <c r="F263" s="81"/>
      <c r="G263" s="102"/>
      <c r="H263" s="102"/>
      <c r="I263" s="104">
        <v>11</v>
      </c>
      <c r="J263" s="104">
        <v>11</v>
      </c>
      <c r="K263" s="104"/>
      <c r="L263" s="78"/>
    </row>
    <row r="264" spans="2:12">
      <c r="B264" s="26" t="s">
        <v>144</v>
      </c>
      <c r="C264" s="27"/>
      <c r="D264" s="87"/>
      <c r="E264" s="87">
        <v>54284.5</v>
      </c>
      <c r="F264" s="87"/>
      <c r="G264" s="87"/>
      <c r="H264" s="87"/>
      <c r="I264" s="87">
        <v>1329969.6000000001</v>
      </c>
      <c r="J264" s="87">
        <v>1329969.6000000001</v>
      </c>
      <c r="K264" s="87"/>
      <c r="L264" s="24"/>
    </row>
    <row r="265" spans="2:12" s="76" customFormat="1">
      <c r="B265" s="73"/>
      <c r="C265" s="73"/>
      <c r="D265" s="74"/>
      <c r="E265" s="74"/>
      <c r="F265" s="74"/>
      <c r="G265" s="75"/>
      <c r="H265" s="74"/>
      <c r="I265" s="74"/>
      <c r="J265" s="74"/>
      <c r="K265" s="74"/>
      <c r="L265" s="74"/>
    </row>
    <row r="266" spans="2:12" ht="28.5" customHeight="1">
      <c r="B266" s="64">
        <v>1017</v>
      </c>
      <c r="C266" s="64" t="s">
        <v>80</v>
      </c>
      <c r="D266" s="11"/>
      <c r="E266" s="11"/>
      <c r="F266" s="11"/>
      <c r="G266" s="11"/>
      <c r="H266" s="11"/>
      <c r="I266" s="11"/>
      <c r="J266" s="11"/>
      <c r="K266" s="11"/>
      <c r="L266" s="11"/>
    </row>
    <row r="267" spans="2:12">
      <c r="B267" s="21"/>
      <c r="C267" s="11"/>
      <c r="D267" s="11"/>
      <c r="E267" s="11"/>
      <c r="F267" s="11"/>
      <c r="G267" s="11"/>
      <c r="H267" s="11"/>
      <c r="I267" s="11"/>
      <c r="J267" s="11"/>
      <c r="K267" s="11"/>
      <c r="L267" s="11"/>
    </row>
    <row r="268" spans="2:12" ht="14.25" customHeight="1">
      <c r="B268" s="22" t="s">
        <v>111</v>
      </c>
      <c r="C268" s="11"/>
      <c r="D268" s="11"/>
      <c r="E268" s="11"/>
      <c r="F268" s="11"/>
      <c r="G268" s="11"/>
      <c r="H268" s="11"/>
      <c r="I268" s="11"/>
      <c r="J268" s="11"/>
      <c r="K268" s="11"/>
      <c r="L268" s="11"/>
    </row>
    <row r="269" spans="2:12">
      <c r="B269" s="21"/>
      <c r="C269" s="11"/>
      <c r="D269" s="11"/>
      <c r="E269" s="11"/>
      <c r="F269" s="11"/>
      <c r="G269" s="11"/>
      <c r="H269" s="11"/>
      <c r="I269" s="11"/>
      <c r="J269" s="11"/>
      <c r="K269" s="11"/>
      <c r="L269" s="11"/>
    </row>
    <row r="270" spans="2:12" ht="15.75" customHeight="1">
      <c r="B270" s="16" t="s">
        <v>112</v>
      </c>
      <c r="C270" s="12" t="s">
        <v>113</v>
      </c>
      <c r="D270" s="18"/>
      <c r="E270" s="18"/>
      <c r="F270" s="11"/>
      <c r="G270" s="11"/>
      <c r="H270" s="11"/>
      <c r="I270" s="11"/>
      <c r="J270" s="11"/>
      <c r="K270" s="11"/>
      <c r="L270" s="11"/>
    </row>
    <row r="271" spans="2:12" ht="29.25" customHeight="1">
      <c r="B271" s="16" t="s">
        <v>114</v>
      </c>
      <c r="C271" s="68">
        <v>105010</v>
      </c>
      <c r="D271" s="11"/>
      <c r="E271" s="11"/>
      <c r="F271" s="11"/>
      <c r="G271" s="11"/>
      <c r="H271" s="11"/>
      <c r="I271" s="11"/>
      <c r="J271" s="11"/>
      <c r="K271" s="11"/>
      <c r="L271" s="11"/>
    </row>
    <row r="272" spans="2:12" ht="20.25" customHeight="1">
      <c r="B272" s="16" t="s">
        <v>115</v>
      </c>
      <c r="C272" s="12" t="s">
        <v>58</v>
      </c>
      <c r="D272" s="11"/>
      <c r="E272" s="11"/>
      <c r="F272" s="11"/>
      <c r="G272" s="11"/>
      <c r="H272" s="11"/>
      <c r="I272" s="11"/>
      <c r="J272" s="11"/>
      <c r="K272" s="11"/>
      <c r="L272" s="11"/>
    </row>
    <row r="273" spans="2:12" ht="15" customHeight="1">
      <c r="B273" s="16" t="s">
        <v>116</v>
      </c>
      <c r="C273" s="68">
        <v>1017</v>
      </c>
      <c r="D273" s="205" t="s">
        <v>117</v>
      </c>
      <c r="E273" s="205"/>
      <c r="F273" s="205"/>
      <c r="G273" s="205"/>
      <c r="H273" s="205"/>
      <c r="I273" s="205"/>
      <c r="J273" s="205"/>
      <c r="K273" s="205"/>
      <c r="L273" s="205"/>
    </row>
    <row r="274" spans="2:12" ht="18.75" customHeight="1">
      <c r="B274" s="16" t="s">
        <v>118</v>
      </c>
      <c r="C274" s="68">
        <v>11001</v>
      </c>
      <c r="D274" s="202" t="s">
        <v>191</v>
      </c>
      <c r="E274" s="202" t="s">
        <v>192</v>
      </c>
      <c r="F274" s="206" t="s">
        <v>193</v>
      </c>
      <c r="G274" s="206" t="s">
        <v>194</v>
      </c>
      <c r="H274" s="206" t="s">
        <v>195</v>
      </c>
      <c r="I274" s="202" t="s">
        <v>196</v>
      </c>
      <c r="J274" s="202" t="s">
        <v>154</v>
      </c>
      <c r="K274" s="202" t="s">
        <v>197</v>
      </c>
      <c r="L274" s="209"/>
    </row>
    <row r="275" spans="2:12" ht="16.5" customHeight="1">
      <c r="B275" s="23" t="s">
        <v>67</v>
      </c>
      <c r="C275" s="95" t="s">
        <v>83</v>
      </c>
      <c r="D275" s="203"/>
      <c r="E275" s="203"/>
      <c r="F275" s="207"/>
      <c r="G275" s="207"/>
      <c r="H275" s="207"/>
      <c r="I275" s="203"/>
      <c r="J275" s="203"/>
      <c r="K275" s="203"/>
      <c r="L275" s="210"/>
    </row>
    <row r="276" spans="2:12" ht="42" customHeight="1">
      <c r="B276" s="23" t="s">
        <v>120</v>
      </c>
      <c r="C276" s="12" t="s">
        <v>84</v>
      </c>
      <c r="D276" s="203"/>
      <c r="E276" s="203"/>
      <c r="F276" s="207"/>
      <c r="G276" s="207"/>
      <c r="H276" s="207"/>
      <c r="I276" s="203"/>
      <c r="J276" s="203"/>
      <c r="K276" s="203"/>
      <c r="L276" s="210"/>
    </row>
    <row r="277" spans="2:12" ht="15" customHeight="1">
      <c r="B277" s="23" t="s">
        <v>71</v>
      </c>
      <c r="C277" s="12" t="s">
        <v>93</v>
      </c>
      <c r="D277" s="203"/>
      <c r="E277" s="203"/>
      <c r="F277" s="207"/>
      <c r="G277" s="207"/>
      <c r="H277" s="207"/>
      <c r="I277" s="203"/>
      <c r="J277" s="203"/>
      <c r="K277" s="203"/>
      <c r="L277" s="210"/>
    </row>
    <row r="278" spans="2:12" ht="15.75" customHeight="1">
      <c r="B278" s="12" t="s">
        <v>123</v>
      </c>
      <c r="C278" s="101" t="s">
        <v>263</v>
      </c>
      <c r="D278" s="203"/>
      <c r="E278" s="203"/>
      <c r="F278" s="207"/>
      <c r="G278" s="207"/>
      <c r="H278" s="207"/>
      <c r="I278" s="203"/>
      <c r="J278" s="203"/>
      <c r="K278" s="203"/>
      <c r="L278" s="210"/>
    </row>
    <row r="279" spans="2:12" ht="15.75" customHeight="1">
      <c r="B279" s="52"/>
      <c r="C279" s="54" t="s">
        <v>124</v>
      </c>
      <c r="D279" s="204"/>
      <c r="E279" s="204"/>
      <c r="F279" s="208"/>
      <c r="G279" s="208"/>
      <c r="H279" s="208"/>
      <c r="I279" s="204"/>
      <c r="J279" s="204"/>
      <c r="K279" s="204"/>
      <c r="L279" s="211"/>
    </row>
    <row r="280" spans="2:12" ht="15.75" customHeight="1">
      <c r="B280" s="12" t="s">
        <v>125</v>
      </c>
      <c r="C280" s="12" t="s">
        <v>151</v>
      </c>
      <c r="D280" s="86">
        <v>48</v>
      </c>
      <c r="E280" s="86">
        <v>48</v>
      </c>
      <c r="F280" s="86"/>
      <c r="G280" s="86"/>
      <c r="H280" s="86"/>
      <c r="I280" s="86">
        <v>48</v>
      </c>
      <c r="J280" s="86">
        <v>48</v>
      </c>
      <c r="K280" s="86">
        <v>48</v>
      </c>
      <c r="L280" s="24"/>
    </row>
    <row r="281" spans="2:12">
      <c r="B281" s="26" t="s">
        <v>144</v>
      </c>
      <c r="C281" s="27"/>
      <c r="D281" s="91">
        <v>205800</v>
      </c>
      <c r="E281" s="87">
        <v>205800</v>
      </c>
      <c r="F281" s="91"/>
      <c r="G281" s="91"/>
      <c r="H281" s="91"/>
      <c r="I281" s="91">
        <v>228780</v>
      </c>
      <c r="J281" s="84">
        <v>228780</v>
      </c>
      <c r="K281" s="84">
        <v>228780</v>
      </c>
      <c r="L281" s="24"/>
    </row>
    <row r="282" spans="2:12" s="76" customFormat="1">
      <c r="B282" s="73"/>
      <c r="C282" s="73"/>
      <c r="D282" s="74"/>
      <c r="E282" s="74"/>
      <c r="F282" s="74"/>
      <c r="G282" s="75"/>
      <c r="H282" s="74"/>
      <c r="I282" s="74"/>
      <c r="J282" s="74"/>
      <c r="K282" s="74"/>
      <c r="L282" s="74"/>
    </row>
    <row r="284" spans="2:12">
      <c r="B284" s="64">
        <v>1027</v>
      </c>
      <c r="C284" s="64" t="s">
        <v>85</v>
      </c>
      <c r="D284" s="11"/>
      <c r="E284" s="11"/>
      <c r="F284" s="11"/>
      <c r="G284" s="11"/>
      <c r="H284" s="11"/>
      <c r="I284" s="11"/>
      <c r="J284" s="11"/>
      <c r="K284" s="11"/>
      <c r="L284" s="11"/>
    </row>
    <row r="285" spans="2:12">
      <c r="B285" s="21"/>
      <c r="C285" s="11"/>
      <c r="D285" s="11"/>
      <c r="E285" s="11"/>
      <c r="F285" s="11"/>
      <c r="G285" s="11"/>
      <c r="H285" s="11"/>
      <c r="I285" s="11"/>
      <c r="J285" s="11"/>
      <c r="K285" s="11"/>
      <c r="L285" s="11"/>
    </row>
    <row r="286" spans="2:12" ht="16.5" customHeight="1">
      <c r="B286" s="22" t="s">
        <v>111</v>
      </c>
      <c r="C286" s="11"/>
      <c r="D286" s="11"/>
      <c r="E286" s="11"/>
      <c r="F286" s="11"/>
      <c r="G286" s="11"/>
      <c r="H286" s="11"/>
      <c r="I286" s="11"/>
      <c r="J286" s="11"/>
      <c r="K286" s="11"/>
      <c r="L286" s="11"/>
    </row>
    <row r="287" spans="2:12">
      <c r="B287" s="21"/>
      <c r="C287" s="11"/>
      <c r="D287" s="11"/>
      <c r="E287" s="11"/>
      <c r="F287" s="11"/>
      <c r="G287" s="11"/>
      <c r="H287" s="11"/>
      <c r="I287" s="11"/>
      <c r="J287" s="11"/>
      <c r="K287" s="11"/>
      <c r="L287" s="11"/>
    </row>
    <row r="288" spans="2:12" ht="15.75" customHeight="1">
      <c r="B288" s="16" t="s">
        <v>112</v>
      </c>
      <c r="C288" s="12" t="s">
        <v>113</v>
      </c>
      <c r="D288" s="18"/>
      <c r="E288" s="18"/>
      <c r="F288" s="11"/>
      <c r="G288" s="11"/>
      <c r="H288" s="11"/>
      <c r="I288" s="11"/>
      <c r="J288" s="11"/>
      <c r="K288" s="11"/>
      <c r="L288" s="11"/>
    </row>
    <row r="289" spans="2:14" ht="31.5" customHeight="1">
      <c r="B289" s="16" t="s">
        <v>114</v>
      </c>
      <c r="C289" s="68">
        <v>105010</v>
      </c>
      <c r="D289" s="11"/>
      <c r="E289" s="11"/>
      <c r="F289" s="11"/>
      <c r="G289" s="11"/>
      <c r="H289" s="11"/>
      <c r="I289" s="11"/>
      <c r="J289" s="11"/>
      <c r="K289" s="11"/>
      <c r="L289" s="11"/>
      <c r="N289" s="69"/>
    </row>
    <row r="290" spans="2:14" ht="16.5" customHeight="1">
      <c r="B290" s="16" t="s">
        <v>115</v>
      </c>
      <c r="C290" s="12" t="s">
        <v>58</v>
      </c>
      <c r="D290" s="11"/>
      <c r="E290" s="11"/>
      <c r="F290" s="11"/>
      <c r="G290" s="11"/>
      <c r="H290" s="11"/>
      <c r="I290" s="11"/>
      <c r="J290" s="11"/>
      <c r="K290" s="11"/>
      <c r="L290" s="11"/>
      <c r="N290" s="69"/>
    </row>
    <row r="291" spans="2:14" ht="16.5" customHeight="1">
      <c r="B291" s="16" t="s">
        <v>116</v>
      </c>
      <c r="C291" s="68">
        <v>1027</v>
      </c>
      <c r="D291" s="205" t="s">
        <v>117</v>
      </c>
      <c r="E291" s="205"/>
      <c r="F291" s="205"/>
      <c r="G291" s="205"/>
      <c r="H291" s="205"/>
      <c r="I291" s="205"/>
      <c r="J291" s="205"/>
      <c r="K291" s="205"/>
      <c r="L291" s="205"/>
      <c r="N291" s="69"/>
    </row>
    <row r="292" spans="2:14" ht="14.25" customHeight="1">
      <c r="B292" s="16" t="s">
        <v>118</v>
      </c>
      <c r="C292" s="68">
        <v>11001</v>
      </c>
      <c r="D292" s="202" t="s">
        <v>191</v>
      </c>
      <c r="E292" s="202" t="s">
        <v>192</v>
      </c>
      <c r="F292" s="206" t="s">
        <v>193</v>
      </c>
      <c r="G292" s="206" t="s">
        <v>194</v>
      </c>
      <c r="H292" s="206" t="s">
        <v>195</v>
      </c>
      <c r="I292" s="202" t="s">
        <v>196</v>
      </c>
      <c r="J292" s="202" t="s">
        <v>154</v>
      </c>
      <c r="K292" s="202" t="s">
        <v>197</v>
      </c>
      <c r="L292" s="209"/>
      <c r="N292" s="69"/>
    </row>
    <row r="293" spans="2:14" ht="16.5" customHeight="1">
      <c r="B293" s="23" t="s">
        <v>67</v>
      </c>
      <c r="C293" s="95" t="s">
        <v>88</v>
      </c>
      <c r="D293" s="203"/>
      <c r="E293" s="203"/>
      <c r="F293" s="207"/>
      <c r="G293" s="207"/>
      <c r="H293" s="207"/>
      <c r="I293" s="203"/>
      <c r="J293" s="203"/>
      <c r="K293" s="203"/>
      <c r="L293" s="210"/>
      <c r="N293" s="69"/>
    </row>
    <row r="294" spans="2:14" ht="43.5" customHeight="1">
      <c r="B294" s="23" t="s">
        <v>120</v>
      </c>
      <c r="C294" s="12" t="s">
        <v>89</v>
      </c>
      <c r="D294" s="203"/>
      <c r="E294" s="203"/>
      <c r="F294" s="207"/>
      <c r="G294" s="207"/>
      <c r="H294" s="207"/>
      <c r="I294" s="203"/>
      <c r="J294" s="203"/>
      <c r="K294" s="203"/>
      <c r="L294" s="210"/>
      <c r="N294" s="69"/>
    </row>
    <row r="295" spans="2:14" ht="15.75" customHeight="1">
      <c r="B295" s="23" t="s">
        <v>71</v>
      </c>
      <c r="C295" s="12" t="s">
        <v>93</v>
      </c>
      <c r="D295" s="203"/>
      <c r="E295" s="203"/>
      <c r="F295" s="207"/>
      <c r="G295" s="207"/>
      <c r="H295" s="207"/>
      <c r="I295" s="203"/>
      <c r="J295" s="203"/>
      <c r="K295" s="203"/>
      <c r="L295" s="210"/>
      <c r="N295" s="69"/>
    </row>
    <row r="296" spans="2:14" ht="17.25" customHeight="1">
      <c r="B296" s="12" t="s">
        <v>123</v>
      </c>
      <c r="C296" s="96" t="s">
        <v>166</v>
      </c>
      <c r="D296" s="203"/>
      <c r="E296" s="203"/>
      <c r="F296" s="207"/>
      <c r="G296" s="207"/>
      <c r="H296" s="207"/>
      <c r="I296" s="203"/>
      <c r="J296" s="203"/>
      <c r="K296" s="203"/>
      <c r="L296" s="210"/>
      <c r="N296" s="69"/>
    </row>
    <row r="297" spans="2:14" ht="15.75" customHeight="1">
      <c r="B297" s="52"/>
      <c r="C297" s="54" t="s">
        <v>124</v>
      </c>
      <c r="D297" s="204"/>
      <c r="E297" s="204"/>
      <c r="F297" s="208"/>
      <c r="G297" s="208"/>
      <c r="H297" s="208"/>
      <c r="I297" s="204"/>
      <c r="J297" s="204"/>
      <c r="K297" s="204"/>
      <c r="L297" s="211"/>
      <c r="N297" s="69"/>
    </row>
    <row r="298" spans="2:14" ht="28.5" customHeight="1">
      <c r="B298" s="12" t="s">
        <v>125</v>
      </c>
      <c r="C298" s="12" t="s">
        <v>152</v>
      </c>
      <c r="D298" s="81">
        <v>192.52</v>
      </c>
      <c r="E298" s="81">
        <v>198</v>
      </c>
      <c r="F298" s="81"/>
      <c r="G298" s="81"/>
      <c r="H298" s="81"/>
      <c r="I298" s="81">
        <v>198</v>
      </c>
      <c r="J298" s="81">
        <v>200</v>
      </c>
      <c r="K298" s="81">
        <v>202</v>
      </c>
      <c r="L298" s="24"/>
      <c r="N298" s="69"/>
    </row>
    <row r="299" spans="2:14" ht="18" customHeight="1">
      <c r="B299" s="12" t="s">
        <v>125</v>
      </c>
      <c r="C299" s="12" t="s">
        <v>153</v>
      </c>
      <c r="D299" s="81">
        <v>1586.17</v>
      </c>
      <c r="E299" s="81">
        <v>1500</v>
      </c>
      <c r="F299" s="81"/>
      <c r="G299" s="81"/>
      <c r="H299" s="81"/>
      <c r="I299" s="81">
        <v>1500</v>
      </c>
      <c r="J299" s="81">
        <v>1480</v>
      </c>
      <c r="K299" s="81">
        <v>1460</v>
      </c>
      <c r="L299" s="25"/>
      <c r="N299" s="69"/>
    </row>
    <row r="300" spans="2:14">
      <c r="B300" s="26" t="s">
        <v>144</v>
      </c>
      <c r="C300" s="27"/>
      <c r="D300" s="87">
        <v>323725.36</v>
      </c>
      <c r="E300" s="87">
        <v>336497.3</v>
      </c>
      <c r="F300" s="24"/>
      <c r="G300" s="24"/>
      <c r="H300" s="24"/>
      <c r="I300" s="87">
        <v>336497.3</v>
      </c>
      <c r="J300" s="87">
        <v>336497.3</v>
      </c>
      <c r="K300" s="87">
        <v>336497.3</v>
      </c>
      <c r="L300" s="24"/>
      <c r="N300" s="69"/>
    </row>
    <row r="301" spans="2:14">
      <c r="N301" s="69"/>
    </row>
    <row r="302" spans="2:14" ht="27.75" customHeight="1">
      <c r="B302" s="64">
        <v>1072</v>
      </c>
      <c r="C302" s="64" t="s">
        <v>90</v>
      </c>
      <c r="D302" s="11"/>
      <c r="E302" s="11"/>
      <c r="J302" s="11"/>
      <c r="K302" s="11"/>
      <c r="L302" s="11"/>
      <c r="N302" s="69"/>
    </row>
    <row r="303" spans="2:14">
      <c r="B303" s="21"/>
      <c r="C303" s="11"/>
      <c r="D303" s="11"/>
      <c r="E303" s="11"/>
      <c r="F303" s="11"/>
      <c r="G303" s="11"/>
      <c r="H303" s="11"/>
      <c r="I303" s="11"/>
      <c r="J303" s="11"/>
      <c r="K303" s="11"/>
      <c r="L303" s="11"/>
      <c r="N303" s="69"/>
    </row>
    <row r="304" spans="2:14">
      <c r="B304" s="22" t="s">
        <v>111</v>
      </c>
      <c r="C304" s="11"/>
      <c r="D304" s="11"/>
      <c r="E304" s="11"/>
      <c r="F304" s="11"/>
      <c r="G304" s="11"/>
      <c r="H304" s="11"/>
      <c r="I304" s="11"/>
      <c r="J304" s="11"/>
      <c r="K304" s="11"/>
      <c r="L304" s="11"/>
    </row>
    <row r="305" spans="2:12" s="76" customFormat="1" ht="9.75" customHeight="1">
      <c r="B305" s="73"/>
      <c r="C305" s="73"/>
      <c r="D305" s="74"/>
      <c r="E305" s="74"/>
      <c r="F305" s="74"/>
      <c r="G305" s="75"/>
      <c r="H305" s="74"/>
      <c r="I305" s="74"/>
      <c r="J305" s="74"/>
      <c r="K305" s="74"/>
      <c r="L305" s="74"/>
    </row>
    <row r="306" spans="2:12" ht="15" customHeight="1">
      <c r="B306" s="16" t="s">
        <v>112</v>
      </c>
      <c r="C306" s="114" t="s">
        <v>113</v>
      </c>
      <c r="D306" s="18"/>
      <c r="E306" s="18"/>
      <c r="F306" s="11"/>
      <c r="G306" s="11"/>
      <c r="H306" s="11"/>
      <c r="I306" s="11"/>
      <c r="J306" s="11"/>
      <c r="K306" s="11"/>
      <c r="L306" s="11"/>
    </row>
    <row r="307" spans="2:12" ht="33" customHeight="1">
      <c r="B307" s="16" t="s">
        <v>114</v>
      </c>
      <c r="C307" s="68">
        <v>105010</v>
      </c>
      <c r="D307" s="11"/>
      <c r="E307" s="11"/>
      <c r="F307" s="11"/>
      <c r="G307" s="11"/>
      <c r="H307" s="11"/>
      <c r="I307" s="11"/>
      <c r="J307" s="11"/>
      <c r="K307" s="11"/>
      <c r="L307" s="11"/>
    </row>
    <row r="308" spans="2:12" ht="18.75" customHeight="1">
      <c r="B308" s="16" t="s">
        <v>115</v>
      </c>
      <c r="C308" s="114" t="s">
        <v>58</v>
      </c>
      <c r="D308" s="11"/>
      <c r="E308" s="11"/>
      <c r="F308" s="11"/>
      <c r="G308" s="11"/>
      <c r="H308" s="11"/>
      <c r="I308" s="11"/>
      <c r="J308" s="11"/>
      <c r="K308" s="11"/>
      <c r="L308" s="11"/>
    </row>
    <row r="309" spans="2:12" ht="16.5" customHeight="1">
      <c r="B309" s="16" t="s">
        <v>116</v>
      </c>
      <c r="C309" s="68">
        <v>1072</v>
      </c>
      <c r="D309" s="205" t="s">
        <v>117</v>
      </c>
      <c r="E309" s="205"/>
      <c r="F309" s="205"/>
      <c r="G309" s="205"/>
      <c r="H309" s="205"/>
      <c r="I309" s="205"/>
      <c r="J309" s="205"/>
      <c r="K309" s="205"/>
      <c r="L309" s="205"/>
    </row>
    <row r="310" spans="2:12" ht="19.5" customHeight="1">
      <c r="B310" s="16" t="s">
        <v>118</v>
      </c>
      <c r="C310" s="68">
        <v>11004</v>
      </c>
      <c r="D310" s="202" t="s">
        <v>191</v>
      </c>
      <c r="E310" s="202" t="s">
        <v>192</v>
      </c>
      <c r="F310" s="206" t="s">
        <v>193</v>
      </c>
      <c r="G310" s="206" t="s">
        <v>194</v>
      </c>
      <c r="H310" s="206" t="s">
        <v>195</v>
      </c>
      <c r="I310" s="202" t="s">
        <v>196</v>
      </c>
      <c r="J310" s="202" t="s">
        <v>154</v>
      </c>
      <c r="K310" s="202" t="s">
        <v>197</v>
      </c>
      <c r="L310" s="209" t="s">
        <v>230</v>
      </c>
    </row>
    <row r="311" spans="2:12" ht="41.25" customHeight="1">
      <c r="B311" s="23" t="s">
        <v>67</v>
      </c>
      <c r="C311" s="114" t="s">
        <v>214</v>
      </c>
      <c r="D311" s="203"/>
      <c r="E311" s="203"/>
      <c r="F311" s="207"/>
      <c r="G311" s="207"/>
      <c r="H311" s="207"/>
      <c r="I311" s="203"/>
      <c r="J311" s="203"/>
      <c r="K311" s="203"/>
      <c r="L311" s="210"/>
    </row>
    <row r="312" spans="2:12" ht="28.5" customHeight="1">
      <c r="B312" s="23" t="s">
        <v>120</v>
      </c>
      <c r="C312" s="114" t="s">
        <v>215</v>
      </c>
      <c r="D312" s="203"/>
      <c r="E312" s="203"/>
      <c r="F312" s="207"/>
      <c r="G312" s="207"/>
      <c r="H312" s="207"/>
      <c r="I312" s="203"/>
      <c r="J312" s="203"/>
      <c r="K312" s="203"/>
      <c r="L312" s="210"/>
    </row>
    <row r="313" spans="2:12" ht="15" customHeight="1">
      <c r="B313" s="23" t="s">
        <v>71</v>
      </c>
      <c r="C313" s="114" t="s">
        <v>93</v>
      </c>
      <c r="D313" s="203"/>
      <c r="E313" s="203"/>
      <c r="F313" s="207"/>
      <c r="G313" s="207"/>
      <c r="H313" s="207"/>
      <c r="I313" s="203"/>
      <c r="J313" s="203"/>
      <c r="K313" s="203"/>
      <c r="L313" s="210"/>
    </row>
    <row r="314" spans="2:12" ht="18" customHeight="1">
      <c r="B314" s="114" t="s">
        <v>123</v>
      </c>
      <c r="C314" s="114" t="s">
        <v>241</v>
      </c>
      <c r="D314" s="203"/>
      <c r="E314" s="203"/>
      <c r="F314" s="207"/>
      <c r="G314" s="207"/>
      <c r="H314" s="207"/>
      <c r="I314" s="203"/>
      <c r="J314" s="203"/>
      <c r="K314" s="203"/>
      <c r="L314" s="210"/>
    </row>
    <row r="315" spans="2:12" ht="14.25" customHeight="1">
      <c r="B315" s="112"/>
      <c r="C315" s="113" t="s">
        <v>124</v>
      </c>
      <c r="D315" s="204"/>
      <c r="E315" s="204"/>
      <c r="F315" s="208"/>
      <c r="G315" s="208"/>
      <c r="H315" s="208"/>
      <c r="I315" s="204"/>
      <c r="J315" s="204"/>
      <c r="K315" s="204"/>
      <c r="L315" s="211"/>
    </row>
    <row r="316" spans="2:12" ht="17.25" customHeight="1">
      <c r="B316" s="114" t="s">
        <v>125</v>
      </c>
      <c r="C316" s="70" t="s">
        <v>229</v>
      </c>
      <c r="D316" s="84"/>
      <c r="E316" s="84">
        <v>1</v>
      </c>
      <c r="F316" s="84"/>
      <c r="G316" s="84"/>
      <c r="H316" s="84"/>
      <c r="I316" s="84">
        <v>1</v>
      </c>
      <c r="J316" s="84">
        <v>1</v>
      </c>
      <c r="K316" s="84"/>
      <c r="L316" s="24"/>
    </row>
    <row r="317" spans="2:12">
      <c r="B317" s="26" t="s">
        <v>144</v>
      </c>
      <c r="C317" s="27"/>
      <c r="D317" s="84">
        <v>0</v>
      </c>
      <c r="E317" s="87">
        <v>14108.2</v>
      </c>
      <c r="F317" s="84"/>
      <c r="G317" s="84"/>
      <c r="H317" s="84"/>
      <c r="I317" s="84">
        <v>14176.3</v>
      </c>
      <c r="J317" s="84">
        <v>14176.3</v>
      </c>
      <c r="K317" s="84"/>
      <c r="L317" s="24"/>
    </row>
    <row r="318" spans="2:12" s="76" customFormat="1">
      <c r="B318" s="73"/>
      <c r="C318" s="73"/>
      <c r="D318" s="74"/>
      <c r="E318" s="74"/>
      <c r="F318" s="74"/>
      <c r="G318" s="75"/>
      <c r="H318" s="74"/>
      <c r="I318" s="74"/>
      <c r="J318" s="74"/>
      <c r="K318" s="74"/>
      <c r="L318" s="74"/>
    </row>
    <row r="319" spans="2:12" ht="18" customHeight="1">
      <c r="B319" s="16" t="s">
        <v>112</v>
      </c>
      <c r="C319" s="114" t="s">
        <v>113</v>
      </c>
      <c r="D319" s="18"/>
      <c r="E319" s="18"/>
      <c r="F319" s="11"/>
      <c r="G319" s="11"/>
      <c r="H319" s="11"/>
      <c r="I319" s="11"/>
      <c r="J319" s="11"/>
      <c r="K319" s="11"/>
      <c r="L319" s="11"/>
    </row>
    <row r="320" spans="2:12" ht="27.75" customHeight="1">
      <c r="B320" s="16" t="s">
        <v>114</v>
      </c>
      <c r="C320" s="68">
        <v>105010</v>
      </c>
      <c r="D320" s="11"/>
      <c r="E320" s="11"/>
      <c r="F320" s="11"/>
      <c r="G320" s="11"/>
      <c r="H320" s="11"/>
      <c r="I320" s="11"/>
      <c r="J320" s="11"/>
      <c r="K320" s="11"/>
      <c r="L320" s="11"/>
    </row>
    <row r="321" spans="2:14" ht="18" customHeight="1">
      <c r="B321" s="16" t="s">
        <v>115</v>
      </c>
      <c r="C321" s="114" t="s">
        <v>58</v>
      </c>
      <c r="D321" s="11"/>
      <c r="E321" s="11"/>
      <c r="F321" s="11"/>
      <c r="G321" s="11"/>
      <c r="H321" s="11"/>
      <c r="I321" s="11"/>
      <c r="J321" s="11"/>
      <c r="K321" s="11"/>
      <c r="L321" s="11"/>
    </row>
    <row r="322" spans="2:14" ht="16.5" customHeight="1">
      <c r="B322" s="16" t="s">
        <v>116</v>
      </c>
      <c r="C322" s="68">
        <v>1072</v>
      </c>
      <c r="D322" s="205" t="s">
        <v>117</v>
      </c>
      <c r="E322" s="205"/>
      <c r="F322" s="205"/>
      <c r="G322" s="205"/>
      <c r="H322" s="205"/>
      <c r="I322" s="205"/>
      <c r="J322" s="205"/>
      <c r="K322" s="205"/>
      <c r="L322" s="205"/>
    </row>
    <row r="323" spans="2:14" ht="15" customHeight="1">
      <c r="B323" s="16" t="s">
        <v>118</v>
      </c>
      <c r="C323" s="68">
        <v>11005</v>
      </c>
      <c r="D323" s="202" t="s">
        <v>191</v>
      </c>
      <c r="E323" s="202" t="s">
        <v>192</v>
      </c>
      <c r="F323" s="206" t="s">
        <v>193</v>
      </c>
      <c r="G323" s="206" t="s">
        <v>194</v>
      </c>
      <c r="H323" s="206" t="s">
        <v>195</v>
      </c>
      <c r="I323" s="202" t="s">
        <v>196</v>
      </c>
      <c r="J323" s="202" t="s">
        <v>154</v>
      </c>
      <c r="K323" s="202" t="s">
        <v>197</v>
      </c>
      <c r="L323" s="209" t="s">
        <v>230</v>
      </c>
    </row>
    <row r="324" spans="2:14" ht="27" customHeight="1">
      <c r="B324" s="23" t="s">
        <v>67</v>
      </c>
      <c r="C324" s="114" t="s">
        <v>216</v>
      </c>
      <c r="D324" s="203"/>
      <c r="E324" s="203"/>
      <c r="F324" s="207"/>
      <c r="G324" s="207"/>
      <c r="H324" s="207"/>
      <c r="I324" s="203"/>
      <c r="J324" s="203"/>
      <c r="K324" s="203"/>
      <c r="L324" s="210"/>
    </row>
    <row r="325" spans="2:14" ht="27.75" customHeight="1">
      <c r="B325" s="23" t="s">
        <v>120</v>
      </c>
      <c r="C325" s="114" t="s">
        <v>217</v>
      </c>
      <c r="D325" s="203"/>
      <c r="E325" s="203"/>
      <c r="F325" s="207"/>
      <c r="G325" s="207"/>
      <c r="H325" s="207"/>
      <c r="I325" s="203"/>
      <c r="J325" s="203"/>
      <c r="K325" s="203"/>
      <c r="L325" s="210"/>
    </row>
    <row r="326" spans="2:14" ht="20.25" customHeight="1">
      <c r="B326" s="23" t="s">
        <v>71</v>
      </c>
      <c r="C326" s="114" t="s">
        <v>93</v>
      </c>
      <c r="D326" s="203"/>
      <c r="E326" s="203"/>
      <c r="F326" s="207"/>
      <c r="G326" s="207"/>
      <c r="H326" s="207"/>
      <c r="I326" s="203"/>
      <c r="J326" s="203"/>
      <c r="K326" s="203"/>
      <c r="L326" s="210"/>
    </row>
    <row r="327" spans="2:14" ht="18.75" customHeight="1">
      <c r="B327" s="114" t="s">
        <v>123</v>
      </c>
      <c r="C327" s="114" t="s">
        <v>241</v>
      </c>
      <c r="D327" s="203"/>
      <c r="E327" s="203"/>
      <c r="F327" s="207"/>
      <c r="G327" s="207"/>
      <c r="H327" s="207"/>
      <c r="I327" s="203"/>
      <c r="J327" s="203"/>
      <c r="K327" s="203"/>
      <c r="L327" s="210"/>
    </row>
    <row r="328" spans="2:14" ht="18.75" customHeight="1">
      <c r="B328" s="112"/>
      <c r="C328" s="113" t="s">
        <v>124</v>
      </c>
      <c r="D328" s="204"/>
      <c r="E328" s="204"/>
      <c r="F328" s="208"/>
      <c r="G328" s="208"/>
      <c r="H328" s="208"/>
      <c r="I328" s="204"/>
      <c r="J328" s="204"/>
      <c r="K328" s="204"/>
      <c r="L328" s="211"/>
    </row>
    <row r="329" spans="2:14" ht="13.5" customHeight="1">
      <c r="B329" s="114" t="s">
        <v>125</v>
      </c>
      <c r="C329" s="70" t="s">
        <v>229</v>
      </c>
      <c r="D329" s="84">
        <v>1</v>
      </c>
      <c r="E329" s="86">
        <v>1</v>
      </c>
      <c r="F329" s="84"/>
      <c r="G329" s="84"/>
      <c r="H329" s="84"/>
      <c r="I329" s="84">
        <v>1</v>
      </c>
      <c r="J329" s="84">
        <v>1</v>
      </c>
      <c r="K329" s="24"/>
      <c r="L329" s="24"/>
    </row>
    <row r="330" spans="2:14">
      <c r="B330" s="26" t="s">
        <v>144</v>
      </c>
      <c r="C330" s="27"/>
      <c r="D330" s="87">
        <v>53799.6</v>
      </c>
      <c r="E330" s="87">
        <v>309699</v>
      </c>
      <c r="F330" s="87"/>
      <c r="G330" s="87"/>
      <c r="H330" s="87"/>
      <c r="I330" s="87">
        <v>285547.90000000002</v>
      </c>
      <c r="J330" s="87">
        <v>255086.3</v>
      </c>
      <c r="K330" s="87"/>
      <c r="L330" s="24"/>
    </row>
    <row r="331" spans="2:14" s="76" customFormat="1">
      <c r="B331" s="73"/>
      <c r="C331" s="73"/>
      <c r="D331" s="74"/>
      <c r="E331" s="74"/>
      <c r="F331" s="74"/>
      <c r="G331" s="75"/>
      <c r="H331" s="74"/>
      <c r="I331" s="74"/>
      <c r="J331" s="74"/>
      <c r="K331" s="74"/>
      <c r="L331" s="74"/>
    </row>
    <row r="332" spans="2:14" ht="18" customHeight="1">
      <c r="B332" s="16" t="s">
        <v>112</v>
      </c>
      <c r="C332" s="114" t="s">
        <v>113</v>
      </c>
      <c r="D332" s="18"/>
      <c r="E332" s="18"/>
      <c r="F332" s="11"/>
      <c r="G332" s="11"/>
      <c r="H332" s="11"/>
      <c r="I332" s="11"/>
      <c r="J332" s="11"/>
      <c r="K332" s="11"/>
      <c r="L332" s="11"/>
    </row>
    <row r="333" spans="2:14" ht="27.75" customHeight="1">
      <c r="B333" s="16" t="s">
        <v>114</v>
      </c>
      <c r="C333" s="68">
        <v>105010</v>
      </c>
      <c r="D333" s="11"/>
      <c r="E333" s="11"/>
      <c r="F333" s="11"/>
      <c r="G333" s="11"/>
      <c r="H333" s="11"/>
      <c r="I333" s="11"/>
      <c r="J333" s="11"/>
      <c r="K333" s="11"/>
      <c r="L333" s="11"/>
    </row>
    <row r="334" spans="2:14" ht="18" customHeight="1">
      <c r="B334" s="16" t="s">
        <v>115</v>
      </c>
      <c r="C334" s="114" t="s">
        <v>58</v>
      </c>
      <c r="D334" s="11"/>
      <c r="E334" s="11"/>
      <c r="F334" s="11"/>
      <c r="G334" s="11"/>
      <c r="H334" s="11"/>
      <c r="I334" s="11"/>
      <c r="J334" s="11"/>
      <c r="K334" s="11"/>
      <c r="L334" s="11"/>
    </row>
    <row r="335" spans="2:14" ht="16.5" customHeight="1">
      <c r="B335" s="16" t="s">
        <v>116</v>
      </c>
      <c r="C335" s="68">
        <v>1072</v>
      </c>
      <c r="D335" s="205" t="s">
        <v>117</v>
      </c>
      <c r="E335" s="205"/>
      <c r="F335" s="205"/>
      <c r="G335" s="205"/>
      <c r="H335" s="205"/>
      <c r="I335" s="205"/>
      <c r="J335" s="205"/>
      <c r="K335" s="205"/>
      <c r="L335" s="205"/>
      <c r="N335" s="69"/>
    </row>
    <row r="336" spans="2:14" ht="15" customHeight="1">
      <c r="B336" s="16" t="s">
        <v>118</v>
      </c>
      <c r="C336" s="68">
        <v>11006</v>
      </c>
      <c r="D336" s="202" t="s">
        <v>191</v>
      </c>
      <c r="E336" s="202" t="s">
        <v>192</v>
      </c>
      <c r="F336" s="206" t="s">
        <v>193</v>
      </c>
      <c r="G336" s="206" t="s">
        <v>194</v>
      </c>
      <c r="H336" s="206" t="s">
        <v>195</v>
      </c>
      <c r="I336" s="202" t="s">
        <v>196</v>
      </c>
      <c r="J336" s="202" t="s">
        <v>154</v>
      </c>
      <c r="K336" s="202" t="s">
        <v>197</v>
      </c>
      <c r="L336" s="209" t="s">
        <v>276</v>
      </c>
      <c r="N336" s="69"/>
    </row>
    <row r="337" spans="2:14" ht="38.25">
      <c r="B337" s="23" t="s">
        <v>67</v>
      </c>
      <c r="C337" s="70" t="s">
        <v>218</v>
      </c>
      <c r="D337" s="203"/>
      <c r="E337" s="203"/>
      <c r="F337" s="207"/>
      <c r="G337" s="207"/>
      <c r="H337" s="207"/>
      <c r="I337" s="203"/>
      <c r="J337" s="203"/>
      <c r="K337" s="203"/>
      <c r="L337" s="210"/>
      <c r="N337" s="69"/>
    </row>
    <row r="338" spans="2:14" ht="38.25">
      <c r="B338" s="23" t="s">
        <v>120</v>
      </c>
      <c r="C338" s="70" t="s">
        <v>219</v>
      </c>
      <c r="D338" s="203"/>
      <c r="E338" s="203"/>
      <c r="F338" s="207"/>
      <c r="G338" s="207"/>
      <c r="H338" s="207"/>
      <c r="I338" s="203"/>
      <c r="J338" s="203"/>
      <c r="K338" s="203"/>
      <c r="L338" s="210"/>
      <c r="N338" s="69"/>
    </row>
    <row r="339" spans="2:14" ht="20.25" customHeight="1">
      <c r="B339" s="23" t="s">
        <v>71</v>
      </c>
      <c r="C339" s="114" t="s">
        <v>93</v>
      </c>
      <c r="D339" s="203"/>
      <c r="E339" s="203"/>
      <c r="F339" s="207"/>
      <c r="G339" s="207"/>
      <c r="H339" s="207"/>
      <c r="I339" s="203"/>
      <c r="J339" s="203"/>
      <c r="K339" s="203"/>
      <c r="L339" s="210"/>
      <c r="N339" s="69"/>
    </row>
    <row r="340" spans="2:14" ht="18.75" customHeight="1">
      <c r="B340" s="114" t="s">
        <v>123</v>
      </c>
      <c r="C340" s="114" t="s">
        <v>241</v>
      </c>
      <c r="D340" s="203"/>
      <c r="E340" s="203"/>
      <c r="F340" s="207"/>
      <c r="G340" s="207"/>
      <c r="H340" s="207"/>
      <c r="I340" s="203"/>
      <c r="J340" s="203"/>
      <c r="K340" s="203"/>
      <c r="L340" s="210"/>
      <c r="N340" s="69"/>
    </row>
    <row r="341" spans="2:14" ht="18.75" customHeight="1">
      <c r="B341" s="112"/>
      <c r="C341" s="113" t="s">
        <v>124</v>
      </c>
      <c r="D341" s="204"/>
      <c r="E341" s="204"/>
      <c r="F341" s="208"/>
      <c r="G341" s="208"/>
      <c r="H341" s="208"/>
      <c r="I341" s="204"/>
      <c r="J341" s="204"/>
      <c r="K341" s="204"/>
      <c r="L341" s="211"/>
      <c r="N341" s="69"/>
    </row>
    <row r="342" spans="2:14" ht="13.5" customHeight="1">
      <c r="B342" s="114" t="s">
        <v>125</v>
      </c>
      <c r="C342" s="70" t="s">
        <v>229</v>
      </c>
      <c r="D342" s="24"/>
      <c r="E342" s="78"/>
      <c r="F342" s="24"/>
      <c r="G342" s="24"/>
      <c r="H342" s="24"/>
      <c r="I342" s="24"/>
      <c r="J342" s="24"/>
      <c r="K342" s="84">
        <v>1</v>
      </c>
      <c r="L342" s="24"/>
      <c r="N342" s="69"/>
    </row>
    <row r="343" spans="2:14">
      <c r="B343" s="26" t="s">
        <v>144</v>
      </c>
      <c r="C343" s="27"/>
      <c r="D343" s="87">
        <v>0</v>
      </c>
      <c r="E343" s="87">
        <v>0</v>
      </c>
      <c r="F343" s="87"/>
      <c r="G343" s="87"/>
      <c r="H343" s="87"/>
      <c r="I343" s="87">
        <v>0</v>
      </c>
      <c r="J343" s="87">
        <v>0</v>
      </c>
      <c r="K343" s="87">
        <v>184793</v>
      </c>
      <c r="L343" s="24"/>
      <c r="N343" s="69"/>
    </row>
    <row r="344" spans="2:14" s="76" customFormat="1">
      <c r="B344" s="73"/>
      <c r="C344" s="73"/>
      <c r="D344" s="74"/>
      <c r="E344" s="74"/>
      <c r="F344" s="74"/>
      <c r="G344" s="75"/>
      <c r="H344" s="74"/>
      <c r="I344" s="74"/>
      <c r="J344" s="74"/>
      <c r="K344" s="74"/>
      <c r="L344" s="74"/>
    </row>
    <row r="345" spans="2:14" ht="18" customHeight="1">
      <c r="B345" s="16" t="s">
        <v>112</v>
      </c>
      <c r="C345" s="114" t="s">
        <v>113</v>
      </c>
      <c r="D345" s="18"/>
      <c r="E345" s="18"/>
      <c r="F345" s="11"/>
      <c r="G345" s="11"/>
      <c r="H345" s="11"/>
      <c r="I345" s="11"/>
      <c r="J345" s="11"/>
      <c r="K345" s="11"/>
      <c r="L345" s="11"/>
    </row>
    <row r="346" spans="2:14" ht="27.75" customHeight="1">
      <c r="B346" s="16" t="s">
        <v>114</v>
      </c>
      <c r="C346" s="68">
        <v>105010</v>
      </c>
      <c r="D346" s="11"/>
      <c r="E346" s="11"/>
      <c r="F346" s="11"/>
      <c r="G346" s="11"/>
      <c r="H346" s="11"/>
      <c r="I346" s="11"/>
      <c r="J346" s="11"/>
      <c r="K346" s="11"/>
      <c r="L346" s="11"/>
    </row>
    <row r="347" spans="2:14" ht="18" customHeight="1">
      <c r="B347" s="16" t="s">
        <v>115</v>
      </c>
      <c r="C347" s="114" t="s">
        <v>58</v>
      </c>
      <c r="D347" s="11"/>
      <c r="E347" s="11"/>
      <c r="F347" s="11"/>
      <c r="G347" s="11"/>
      <c r="H347" s="11"/>
      <c r="I347" s="11"/>
      <c r="J347" s="11"/>
      <c r="K347" s="11"/>
      <c r="L347" s="11"/>
    </row>
    <row r="348" spans="2:14" ht="16.5" customHeight="1">
      <c r="B348" s="16" t="s">
        <v>116</v>
      </c>
      <c r="C348" s="68">
        <v>1072</v>
      </c>
      <c r="D348" s="205" t="s">
        <v>117</v>
      </c>
      <c r="E348" s="205"/>
      <c r="F348" s="205"/>
      <c r="G348" s="205"/>
      <c r="H348" s="205"/>
      <c r="I348" s="205"/>
      <c r="J348" s="205"/>
      <c r="K348" s="205"/>
      <c r="L348" s="205"/>
    </row>
    <row r="349" spans="2:14" ht="15" customHeight="1">
      <c r="B349" s="16" t="s">
        <v>118</v>
      </c>
      <c r="C349" s="68">
        <v>11007</v>
      </c>
      <c r="D349" s="202" t="s">
        <v>191</v>
      </c>
      <c r="E349" s="202" t="s">
        <v>192</v>
      </c>
      <c r="F349" s="206" t="s">
        <v>193</v>
      </c>
      <c r="G349" s="206" t="s">
        <v>194</v>
      </c>
      <c r="H349" s="206" t="s">
        <v>195</v>
      </c>
      <c r="I349" s="202" t="s">
        <v>196</v>
      </c>
      <c r="J349" s="202" t="s">
        <v>154</v>
      </c>
      <c r="K349" s="202" t="s">
        <v>197</v>
      </c>
      <c r="L349" s="209" t="s">
        <v>276</v>
      </c>
    </row>
    <row r="350" spans="2:14" ht="38.25">
      <c r="B350" s="23" t="s">
        <v>67</v>
      </c>
      <c r="C350" s="70" t="s">
        <v>220</v>
      </c>
      <c r="D350" s="203"/>
      <c r="E350" s="203"/>
      <c r="F350" s="207"/>
      <c r="G350" s="207"/>
      <c r="H350" s="207"/>
      <c r="I350" s="203"/>
      <c r="J350" s="203"/>
      <c r="K350" s="203"/>
      <c r="L350" s="210"/>
    </row>
    <row r="351" spans="2:14" ht="38.25">
      <c r="B351" s="23" t="s">
        <v>120</v>
      </c>
      <c r="C351" s="70" t="s">
        <v>219</v>
      </c>
      <c r="D351" s="203"/>
      <c r="E351" s="203"/>
      <c r="F351" s="207"/>
      <c r="G351" s="207"/>
      <c r="H351" s="207"/>
      <c r="I351" s="203"/>
      <c r="J351" s="203"/>
      <c r="K351" s="203"/>
      <c r="L351" s="210"/>
    </row>
    <row r="352" spans="2:14" ht="20.25" customHeight="1">
      <c r="B352" s="23" t="s">
        <v>71</v>
      </c>
      <c r="C352" s="114" t="s">
        <v>93</v>
      </c>
      <c r="D352" s="203"/>
      <c r="E352" s="203"/>
      <c r="F352" s="207"/>
      <c r="G352" s="207"/>
      <c r="H352" s="207"/>
      <c r="I352" s="203"/>
      <c r="J352" s="203"/>
      <c r="K352" s="203"/>
      <c r="L352" s="210"/>
    </row>
    <row r="353" spans="2:12" ht="18.75" customHeight="1">
      <c r="B353" s="114" t="s">
        <v>123</v>
      </c>
      <c r="C353" s="114" t="s">
        <v>241</v>
      </c>
      <c r="D353" s="203"/>
      <c r="E353" s="203"/>
      <c r="F353" s="207"/>
      <c r="G353" s="207"/>
      <c r="H353" s="207"/>
      <c r="I353" s="203"/>
      <c r="J353" s="203"/>
      <c r="K353" s="203"/>
      <c r="L353" s="210"/>
    </row>
    <row r="354" spans="2:12" ht="18.75" customHeight="1">
      <c r="B354" s="112"/>
      <c r="C354" s="113" t="s">
        <v>124</v>
      </c>
      <c r="D354" s="204"/>
      <c r="E354" s="204"/>
      <c r="F354" s="208"/>
      <c r="G354" s="208"/>
      <c r="H354" s="208"/>
      <c r="I354" s="204"/>
      <c r="J354" s="204"/>
      <c r="K354" s="204"/>
      <c r="L354" s="211"/>
    </row>
    <row r="355" spans="2:12" ht="13.5" customHeight="1">
      <c r="B355" s="114" t="s">
        <v>125</v>
      </c>
      <c r="C355" s="70" t="s">
        <v>229</v>
      </c>
      <c r="D355" s="84">
        <v>0</v>
      </c>
      <c r="E355" s="86">
        <v>1</v>
      </c>
      <c r="F355" s="84"/>
      <c r="G355" s="84"/>
      <c r="H355" s="84"/>
      <c r="I355" s="84">
        <v>1</v>
      </c>
      <c r="J355" s="84">
        <v>1</v>
      </c>
      <c r="K355" s="84">
        <v>1</v>
      </c>
      <c r="L355" s="24"/>
    </row>
    <row r="356" spans="2:12">
      <c r="B356" s="26" t="s">
        <v>144</v>
      </c>
      <c r="C356" s="27"/>
      <c r="D356" s="84">
        <v>0</v>
      </c>
      <c r="E356" s="87">
        <v>54231.4</v>
      </c>
      <c r="F356" s="87"/>
      <c r="G356" s="87"/>
      <c r="H356" s="87"/>
      <c r="I356" s="87">
        <v>57021.8</v>
      </c>
      <c r="J356" s="87">
        <v>31678.799999999999</v>
      </c>
      <c r="K356" s="87">
        <v>15786.6</v>
      </c>
      <c r="L356" s="24"/>
    </row>
    <row r="357" spans="2:12" s="76" customFormat="1">
      <c r="B357" s="73"/>
      <c r="C357" s="73"/>
      <c r="D357" s="74"/>
      <c r="E357" s="74"/>
      <c r="F357" s="74"/>
      <c r="G357" s="75"/>
      <c r="H357" s="74"/>
      <c r="I357" s="74"/>
      <c r="J357" s="74"/>
      <c r="K357" s="74"/>
      <c r="L357" s="74"/>
    </row>
    <row r="358" spans="2:12" ht="18" customHeight="1">
      <c r="B358" s="16" t="s">
        <v>112</v>
      </c>
      <c r="C358" s="114" t="s">
        <v>113</v>
      </c>
      <c r="D358" s="18"/>
      <c r="E358" s="18"/>
      <c r="F358" s="11"/>
      <c r="G358" s="11"/>
      <c r="H358" s="11"/>
      <c r="I358" s="11"/>
      <c r="J358" s="11"/>
      <c r="K358" s="11"/>
      <c r="L358" s="11"/>
    </row>
    <row r="359" spans="2:12" ht="27.75" customHeight="1">
      <c r="B359" s="16" t="s">
        <v>114</v>
      </c>
      <c r="C359" s="68">
        <v>105010</v>
      </c>
      <c r="D359" s="11"/>
      <c r="E359" s="11"/>
      <c r="F359" s="11"/>
      <c r="G359" s="11"/>
      <c r="H359" s="11"/>
      <c r="I359" s="11"/>
      <c r="J359" s="11"/>
      <c r="K359" s="11"/>
      <c r="L359" s="11"/>
    </row>
    <row r="360" spans="2:12" ht="20.25" customHeight="1">
      <c r="B360" s="16" t="s">
        <v>115</v>
      </c>
      <c r="C360" s="114" t="s">
        <v>58</v>
      </c>
      <c r="D360" s="11"/>
      <c r="E360" s="11"/>
      <c r="F360" s="11"/>
      <c r="G360" s="11"/>
      <c r="H360" s="11"/>
      <c r="I360" s="11"/>
      <c r="J360" s="11"/>
      <c r="K360" s="11"/>
      <c r="L360" s="11"/>
    </row>
    <row r="361" spans="2:12" ht="16.5" customHeight="1">
      <c r="B361" s="16" t="s">
        <v>116</v>
      </c>
      <c r="C361" s="68">
        <v>1072</v>
      </c>
      <c r="D361" s="205" t="s">
        <v>117</v>
      </c>
      <c r="E361" s="205"/>
      <c r="F361" s="205"/>
      <c r="G361" s="205"/>
      <c r="H361" s="205"/>
      <c r="I361" s="205"/>
      <c r="J361" s="205"/>
      <c r="K361" s="205"/>
      <c r="L361" s="205"/>
    </row>
    <row r="362" spans="2:12" ht="18.75" customHeight="1">
      <c r="B362" s="16" t="s">
        <v>118</v>
      </c>
      <c r="C362" s="68">
        <v>12001</v>
      </c>
      <c r="D362" s="202" t="s">
        <v>191</v>
      </c>
      <c r="E362" s="202" t="s">
        <v>192</v>
      </c>
      <c r="F362" s="206" t="s">
        <v>193</v>
      </c>
      <c r="G362" s="206" t="s">
        <v>194</v>
      </c>
      <c r="H362" s="206" t="s">
        <v>195</v>
      </c>
      <c r="I362" s="202" t="s">
        <v>196</v>
      </c>
      <c r="J362" s="202" t="s">
        <v>154</v>
      </c>
      <c r="K362" s="202" t="s">
        <v>197</v>
      </c>
      <c r="L362" s="209" t="s">
        <v>276</v>
      </c>
    </row>
    <row r="363" spans="2:12" ht="67.5" customHeight="1">
      <c r="B363" s="23" t="s">
        <v>67</v>
      </c>
      <c r="C363" s="123" t="s">
        <v>221</v>
      </c>
      <c r="D363" s="203"/>
      <c r="E363" s="203"/>
      <c r="F363" s="207"/>
      <c r="G363" s="207"/>
      <c r="H363" s="207"/>
      <c r="I363" s="203"/>
      <c r="J363" s="203"/>
      <c r="K363" s="203"/>
      <c r="L363" s="210"/>
    </row>
    <row r="364" spans="2:12" ht="63.75" customHeight="1">
      <c r="B364" s="23" t="s">
        <v>120</v>
      </c>
      <c r="C364" s="114" t="s">
        <v>222</v>
      </c>
      <c r="D364" s="203"/>
      <c r="E364" s="203"/>
      <c r="F364" s="207"/>
      <c r="G364" s="207"/>
      <c r="H364" s="207"/>
      <c r="I364" s="203"/>
      <c r="J364" s="203"/>
      <c r="K364" s="203"/>
      <c r="L364" s="210"/>
    </row>
    <row r="365" spans="2:12" ht="18" customHeight="1">
      <c r="B365" s="23" t="s">
        <v>71</v>
      </c>
      <c r="C365" s="114" t="s">
        <v>242</v>
      </c>
      <c r="D365" s="203"/>
      <c r="E365" s="203"/>
      <c r="F365" s="207"/>
      <c r="G365" s="207"/>
      <c r="H365" s="207"/>
      <c r="I365" s="203"/>
      <c r="J365" s="203"/>
      <c r="K365" s="203"/>
      <c r="L365" s="210"/>
    </row>
    <row r="366" spans="2:12" ht="27" customHeight="1">
      <c r="B366" s="114" t="s">
        <v>123</v>
      </c>
      <c r="C366" s="114" t="s">
        <v>241</v>
      </c>
      <c r="D366" s="203"/>
      <c r="E366" s="203"/>
      <c r="F366" s="207"/>
      <c r="G366" s="207"/>
      <c r="H366" s="207"/>
      <c r="I366" s="203"/>
      <c r="J366" s="203"/>
      <c r="K366" s="203"/>
      <c r="L366" s="210"/>
    </row>
    <row r="367" spans="2:12" ht="16.5" customHeight="1">
      <c r="B367" s="112"/>
      <c r="C367" s="113" t="s">
        <v>124</v>
      </c>
      <c r="D367" s="204"/>
      <c r="E367" s="204"/>
      <c r="F367" s="208"/>
      <c r="G367" s="208"/>
      <c r="H367" s="208"/>
      <c r="I367" s="204"/>
      <c r="J367" s="204"/>
      <c r="K367" s="204"/>
      <c r="L367" s="210"/>
    </row>
    <row r="368" spans="2:12" ht="15.75" customHeight="1">
      <c r="B368" s="114" t="s">
        <v>125</v>
      </c>
      <c r="C368" s="114" t="s">
        <v>243</v>
      </c>
      <c r="D368" s="81"/>
      <c r="E368" s="86">
        <v>34.4</v>
      </c>
      <c r="F368" s="86"/>
      <c r="G368" s="86"/>
      <c r="H368" s="86"/>
      <c r="I368" s="135">
        <v>29.4</v>
      </c>
      <c r="J368" s="86">
        <v>17.899999999999999</v>
      </c>
      <c r="K368" s="86">
        <v>16.600000000000001</v>
      </c>
      <c r="L368" s="37"/>
    </row>
    <row r="369" spans="2:12" ht="15" customHeight="1">
      <c r="B369" s="114" t="s">
        <v>125</v>
      </c>
      <c r="C369" s="114" t="s">
        <v>244</v>
      </c>
      <c r="D369" s="81"/>
      <c r="E369" s="86">
        <v>2.2000000000000002</v>
      </c>
      <c r="F369" s="89"/>
      <c r="G369" s="89"/>
      <c r="H369" s="89"/>
      <c r="I369" s="135">
        <v>1.8</v>
      </c>
      <c r="J369" s="89">
        <v>1.1000000000000001</v>
      </c>
      <c r="K369" s="89">
        <v>1</v>
      </c>
      <c r="L369" s="68"/>
    </row>
    <row r="370" spans="2:12" ht="15.75" customHeight="1">
      <c r="B370" s="114" t="s">
        <v>125</v>
      </c>
      <c r="C370" s="124" t="s">
        <v>245</v>
      </c>
      <c r="D370" s="81"/>
      <c r="E370" s="86">
        <v>1655</v>
      </c>
      <c r="F370" s="89"/>
      <c r="G370" s="89"/>
      <c r="H370" s="89"/>
      <c r="I370" s="135">
        <v>1414</v>
      </c>
      <c r="J370" s="89">
        <v>860.7</v>
      </c>
      <c r="K370" s="89">
        <v>799.2</v>
      </c>
      <c r="L370" s="68"/>
    </row>
    <row r="371" spans="2:12">
      <c r="B371" s="26" t="s">
        <v>144</v>
      </c>
      <c r="C371" s="27"/>
      <c r="D371" s="87">
        <v>0</v>
      </c>
      <c r="E371" s="87">
        <v>2391969.2999999998</v>
      </c>
      <c r="F371" s="87"/>
      <c r="G371" s="87"/>
      <c r="H371" s="87"/>
      <c r="I371" s="87">
        <v>2492945.2999999998</v>
      </c>
      <c r="J371" s="87">
        <v>1514599.2</v>
      </c>
      <c r="K371" s="87">
        <v>1390738.5</v>
      </c>
      <c r="L371" s="24"/>
    </row>
    <row r="372" spans="2:12" s="76" customFormat="1">
      <c r="B372" s="73"/>
      <c r="C372" s="73"/>
      <c r="D372" s="74"/>
      <c r="E372" s="74"/>
      <c r="F372" s="74"/>
      <c r="G372" s="75"/>
      <c r="H372" s="74"/>
      <c r="I372" s="74"/>
      <c r="J372" s="74"/>
      <c r="K372" s="74"/>
      <c r="L372" s="74"/>
    </row>
    <row r="373" spans="2:12" ht="15" customHeight="1">
      <c r="B373" s="16" t="s">
        <v>112</v>
      </c>
      <c r="C373" s="114" t="s">
        <v>113</v>
      </c>
      <c r="D373" s="18"/>
      <c r="E373" s="18"/>
      <c r="F373" s="11"/>
      <c r="G373" s="11"/>
      <c r="H373" s="11"/>
      <c r="I373" s="11"/>
      <c r="J373" s="11"/>
      <c r="K373" s="11"/>
      <c r="L373" s="11"/>
    </row>
    <row r="374" spans="2:12" ht="29.25" customHeight="1">
      <c r="B374" s="16" t="s">
        <v>114</v>
      </c>
      <c r="C374" s="68">
        <v>105010</v>
      </c>
      <c r="D374" s="11"/>
      <c r="E374" s="11"/>
      <c r="F374" s="11"/>
      <c r="G374" s="11"/>
      <c r="H374" s="11"/>
      <c r="I374" s="11"/>
      <c r="J374" s="11"/>
      <c r="K374" s="11"/>
      <c r="L374" s="11"/>
    </row>
    <row r="375" spans="2:12" ht="15.75" customHeight="1">
      <c r="B375" s="16" t="s">
        <v>115</v>
      </c>
      <c r="C375" s="114" t="s">
        <v>58</v>
      </c>
      <c r="D375" s="11"/>
      <c r="E375" s="11"/>
      <c r="F375" s="11"/>
      <c r="G375" s="11"/>
      <c r="H375" s="11"/>
      <c r="I375" s="11"/>
      <c r="J375" s="11"/>
      <c r="K375" s="11"/>
      <c r="L375" s="11"/>
    </row>
    <row r="376" spans="2:12" ht="16.5" customHeight="1">
      <c r="B376" s="16" t="s">
        <v>116</v>
      </c>
      <c r="C376" s="68">
        <v>1072</v>
      </c>
      <c r="D376" s="205" t="s">
        <v>117</v>
      </c>
      <c r="E376" s="205"/>
      <c r="F376" s="205"/>
      <c r="G376" s="205"/>
      <c r="H376" s="205"/>
      <c r="I376" s="205"/>
      <c r="J376" s="205"/>
      <c r="K376" s="205"/>
      <c r="L376" s="205"/>
    </row>
    <row r="377" spans="2:12" ht="19.5" customHeight="1">
      <c r="B377" s="16" t="s">
        <v>118</v>
      </c>
      <c r="C377" s="68">
        <v>31001</v>
      </c>
      <c r="D377" s="202" t="s">
        <v>191</v>
      </c>
      <c r="E377" s="202" t="s">
        <v>192</v>
      </c>
      <c r="F377" s="206" t="s">
        <v>193</v>
      </c>
      <c r="G377" s="206" t="s">
        <v>194</v>
      </c>
      <c r="H377" s="206" t="s">
        <v>195</v>
      </c>
      <c r="I377" s="202" t="s">
        <v>196</v>
      </c>
      <c r="J377" s="202" t="s">
        <v>154</v>
      </c>
      <c r="K377" s="202" t="s">
        <v>197</v>
      </c>
      <c r="L377" s="209" t="s">
        <v>276</v>
      </c>
    </row>
    <row r="378" spans="2:12" ht="64.5" customHeight="1">
      <c r="B378" s="23" t="s">
        <v>67</v>
      </c>
      <c r="C378" s="114" t="s">
        <v>223</v>
      </c>
      <c r="D378" s="203"/>
      <c r="E378" s="203"/>
      <c r="F378" s="207"/>
      <c r="G378" s="207"/>
      <c r="H378" s="207"/>
      <c r="I378" s="203"/>
      <c r="J378" s="203"/>
      <c r="K378" s="203"/>
      <c r="L378" s="210"/>
    </row>
    <row r="379" spans="2:12" ht="41.25" customHeight="1">
      <c r="B379" s="23" t="s">
        <v>120</v>
      </c>
      <c r="C379" s="114" t="s">
        <v>224</v>
      </c>
      <c r="D379" s="203"/>
      <c r="E379" s="203"/>
      <c r="F379" s="207"/>
      <c r="G379" s="207"/>
      <c r="H379" s="207"/>
      <c r="I379" s="203"/>
      <c r="J379" s="203"/>
      <c r="K379" s="203"/>
      <c r="L379" s="210"/>
    </row>
    <row r="380" spans="2:12" ht="27.75" customHeight="1">
      <c r="B380" s="23" t="s">
        <v>71</v>
      </c>
      <c r="C380" s="15" t="s">
        <v>79</v>
      </c>
      <c r="D380" s="203"/>
      <c r="E380" s="203"/>
      <c r="F380" s="207"/>
      <c r="G380" s="207"/>
      <c r="H380" s="207"/>
      <c r="I380" s="203"/>
      <c r="J380" s="203"/>
      <c r="K380" s="203"/>
      <c r="L380" s="210"/>
    </row>
    <row r="381" spans="2:12" ht="27.75" customHeight="1">
      <c r="B381" s="114" t="s">
        <v>148</v>
      </c>
      <c r="C381" s="114" t="s">
        <v>241</v>
      </c>
      <c r="D381" s="203"/>
      <c r="E381" s="203"/>
      <c r="F381" s="207"/>
      <c r="G381" s="207"/>
      <c r="H381" s="207"/>
      <c r="I381" s="203"/>
      <c r="J381" s="203"/>
      <c r="K381" s="203"/>
      <c r="L381" s="210"/>
    </row>
    <row r="382" spans="2:12" ht="15.75" customHeight="1">
      <c r="B382" s="112"/>
      <c r="C382" s="113" t="s">
        <v>124</v>
      </c>
      <c r="D382" s="204"/>
      <c r="E382" s="204"/>
      <c r="F382" s="208"/>
      <c r="G382" s="208"/>
      <c r="H382" s="208"/>
      <c r="I382" s="204"/>
      <c r="J382" s="204"/>
      <c r="K382" s="204"/>
      <c r="L382" s="211"/>
    </row>
    <row r="383" spans="2:12" ht="15.75" customHeight="1">
      <c r="B383" s="114" t="s">
        <v>125</v>
      </c>
      <c r="C383" s="114" t="s">
        <v>243</v>
      </c>
      <c r="D383" s="81"/>
      <c r="E383" s="86">
        <v>78.3</v>
      </c>
      <c r="F383" s="84"/>
      <c r="G383" s="84"/>
      <c r="H383" s="84"/>
      <c r="I383" s="84">
        <v>83.2</v>
      </c>
      <c r="J383" s="84">
        <v>66.599999999999994</v>
      </c>
      <c r="K383" s="84">
        <v>16.600000000000001</v>
      </c>
      <c r="L383" s="37"/>
    </row>
    <row r="384" spans="2:12" ht="15" customHeight="1">
      <c r="B384" s="114" t="s">
        <v>125</v>
      </c>
      <c r="C384" s="114" t="s">
        <v>244</v>
      </c>
      <c r="D384" s="81"/>
      <c r="E384" s="89">
        <v>5.2</v>
      </c>
      <c r="F384" s="125"/>
      <c r="G384" s="125"/>
      <c r="H384" s="125"/>
      <c r="I384" s="84">
        <v>5.55</v>
      </c>
      <c r="J384" s="125">
        <v>4.4000000000000004</v>
      </c>
      <c r="K384" s="125">
        <v>1.1000000000000001</v>
      </c>
      <c r="L384" s="68"/>
    </row>
    <row r="385" spans="2:12" ht="15.75" customHeight="1">
      <c r="B385" s="114" t="s">
        <v>125</v>
      </c>
      <c r="C385" s="124" t="s">
        <v>245</v>
      </c>
      <c r="D385" s="81"/>
      <c r="E385" s="89">
        <v>3777</v>
      </c>
      <c r="F385" s="125"/>
      <c r="G385" s="125"/>
      <c r="H385" s="125"/>
      <c r="I385" s="84">
        <v>4168.5</v>
      </c>
      <c r="J385" s="125">
        <v>3334.8</v>
      </c>
      <c r="K385" s="125">
        <v>833.7</v>
      </c>
      <c r="L385" s="68"/>
    </row>
    <row r="386" spans="2:12">
      <c r="B386" s="26" t="s">
        <v>144</v>
      </c>
      <c r="C386" s="27"/>
      <c r="D386" s="87">
        <v>80490.2</v>
      </c>
      <c r="E386" s="87">
        <v>4495805.9000000004</v>
      </c>
      <c r="F386" s="87"/>
      <c r="G386" s="87"/>
      <c r="H386" s="87"/>
      <c r="I386" s="87">
        <v>6588399.4000000004</v>
      </c>
      <c r="J386" s="87">
        <v>4683853</v>
      </c>
      <c r="K386" s="87">
        <v>1480786.4</v>
      </c>
      <c r="L386" s="24"/>
    </row>
    <row r="387" spans="2:12" s="76" customFormat="1">
      <c r="B387" s="73"/>
      <c r="C387" s="73"/>
      <c r="D387" s="74"/>
      <c r="E387" s="74"/>
      <c r="F387" s="74"/>
      <c r="G387" s="75"/>
      <c r="H387" s="74"/>
      <c r="I387" s="74"/>
      <c r="J387" s="74"/>
      <c r="K387" s="74"/>
      <c r="L387" s="74"/>
    </row>
    <row r="388" spans="2:12" ht="17.25" customHeight="1">
      <c r="B388" s="16" t="s">
        <v>112</v>
      </c>
      <c r="C388" s="114" t="s">
        <v>113</v>
      </c>
      <c r="D388" s="18"/>
      <c r="E388" s="18"/>
      <c r="F388" s="11"/>
      <c r="G388" s="11"/>
      <c r="H388" s="11"/>
      <c r="I388" s="11"/>
      <c r="J388" s="11"/>
      <c r="K388" s="11"/>
      <c r="L388" s="11"/>
    </row>
    <row r="389" spans="2:12" ht="28.5" customHeight="1">
      <c r="B389" s="16" t="s">
        <v>114</v>
      </c>
      <c r="C389" s="68">
        <v>105010</v>
      </c>
      <c r="D389" s="11"/>
      <c r="E389" s="11"/>
      <c r="F389" s="11"/>
      <c r="G389" s="11"/>
      <c r="H389" s="11"/>
      <c r="I389" s="11"/>
      <c r="J389" s="11"/>
      <c r="K389" s="11"/>
      <c r="L389" s="11"/>
    </row>
    <row r="390" spans="2:12" ht="15.75" customHeight="1">
      <c r="B390" s="16" t="s">
        <v>115</v>
      </c>
      <c r="C390" s="114" t="s">
        <v>58</v>
      </c>
      <c r="D390" s="11"/>
      <c r="E390" s="11"/>
      <c r="F390" s="11"/>
      <c r="G390" s="11"/>
      <c r="H390" s="11"/>
      <c r="I390" s="11"/>
      <c r="J390" s="11"/>
      <c r="K390" s="11"/>
      <c r="L390" s="11"/>
    </row>
    <row r="391" spans="2:12" ht="15.75" customHeight="1">
      <c r="B391" s="16" t="s">
        <v>116</v>
      </c>
      <c r="C391" s="68">
        <v>1072</v>
      </c>
      <c r="D391" s="205" t="s">
        <v>117</v>
      </c>
      <c r="E391" s="205"/>
      <c r="F391" s="205"/>
      <c r="G391" s="205"/>
      <c r="H391" s="205"/>
      <c r="I391" s="205"/>
      <c r="J391" s="205"/>
      <c r="K391" s="205"/>
      <c r="L391" s="205"/>
    </row>
    <row r="392" spans="2:12" ht="18.75" customHeight="1">
      <c r="B392" s="16" t="s">
        <v>118</v>
      </c>
      <c r="C392" s="68">
        <v>31002</v>
      </c>
      <c r="D392" s="202" t="s">
        <v>191</v>
      </c>
      <c r="E392" s="202" t="s">
        <v>192</v>
      </c>
      <c r="F392" s="206" t="s">
        <v>193</v>
      </c>
      <c r="G392" s="206" t="s">
        <v>194</v>
      </c>
      <c r="H392" s="206" t="s">
        <v>195</v>
      </c>
      <c r="I392" s="202" t="s">
        <v>196</v>
      </c>
      <c r="J392" s="202" t="s">
        <v>154</v>
      </c>
      <c r="K392" s="202" t="s">
        <v>197</v>
      </c>
      <c r="L392" s="209" t="s">
        <v>276</v>
      </c>
    </row>
    <row r="393" spans="2:12" ht="66.75" customHeight="1">
      <c r="B393" s="23" t="s">
        <v>67</v>
      </c>
      <c r="C393" s="114" t="s">
        <v>225</v>
      </c>
      <c r="D393" s="203"/>
      <c r="E393" s="203"/>
      <c r="F393" s="207"/>
      <c r="G393" s="207"/>
      <c r="H393" s="207"/>
      <c r="I393" s="203"/>
      <c r="J393" s="203"/>
      <c r="K393" s="203"/>
      <c r="L393" s="210"/>
    </row>
    <row r="394" spans="2:12" ht="42.75" customHeight="1">
      <c r="B394" s="23" t="s">
        <v>120</v>
      </c>
      <c r="C394" s="114" t="s">
        <v>224</v>
      </c>
      <c r="D394" s="203"/>
      <c r="E394" s="203"/>
      <c r="F394" s="207"/>
      <c r="G394" s="207"/>
      <c r="H394" s="207"/>
      <c r="I394" s="203"/>
      <c r="J394" s="203"/>
      <c r="K394" s="203"/>
      <c r="L394" s="210"/>
    </row>
    <row r="395" spans="2:12" ht="27.75" customHeight="1">
      <c r="B395" s="23" t="s">
        <v>71</v>
      </c>
      <c r="C395" s="15" t="s">
        <v>79</v>
      </c>
      <c r="D395" s="203"/>
      <c r="E395" s="203"/>
      <c r="F395" s="207"/>
      <c r="G395" s="207"/>
      <c r="H395" s="207"/>
      <c r="I395" s="203"/>
      <c r="J395" s="203"/>
      <c r="K395" s="203"/>
      <c r="L395" s="210"/>
    </row>
    <row r="396" spans="2:12" ht="24.75" customHeight="1">
      <c r="B396" s="114" t="s">
        <v>148</v>
      </c>
      <c r="C396" s="114" t="s">
        <v>241</v>
      </c>
      <c r="D396" s="203"/>
      <c r="E396" s="203"/>
      <c r="F396" s="207"/>
      <c r="G396" s="207"/>
      <c r="H396" s="207"/>
      <c r="I396" s="203"/>
      <c r="J396" s="203"/>
      <c r="K396" s="203"/>
      <c r="L396" s="210"/>
    </row>
    <row r="397" spans="2:12" ht="16.5" customHeight="1">
      <c r="B397" s="112"/>
      <c r="C397" s="113" t="s">
        <v>124</v>
      </c>
      <c r="D397" s="204"/>
      <c r="E397" s="204"/>
      <c r="F397" s="208"/>
      <c r="G397" s="208"/>
      <c r="H397" s="208"/>
      <c r="I397" s="204"/>
      <c r="J397" s="204"/>
      <c r="K397" s="204"/>
      <c r="L397" s="211"/>
    </row>
    <row r="398" spans="2:12" ht="17.25" customHeight="1">
      <c r="B398" s="114" t="s">
        <v>125</v>
      </c>
      <c r="C398" s="114" t="s">
        <v>243</v>
      </c>
      <c r="D398" s="84"/>
      <c r="E398" s="86">
        <v>84.8</v>
      </c>
      <c r="F398" s="84"/>
      <c r="G398" s="84"/>
      <c r="H398" s="84"/>
      <c r="I398" s="84">
        <v>63.6</v>
      </c>
      <c r="J398" s="84">
        <v>44.5</v>
      </c>
      <c r="K398" s="84">
        <v>19.100000000000001</v>
      </c>
      <c r="L398" s="37"/>
    </row>
    <row r="399" spans="2:12" ht="17.25" customHeight="1">
      <c r="B399" s="114" t="s">
        <v>125</v>
      </c>
      <c r="C399" s="114" t="s">
        <v>244</v>
      </c>
      <c r="D399" s="84"/>
      <c r="E399" s="86">
        <v>5.6</v>
      </c>
      <c r="F399" s="84"/>
      <c r="G399" s="84"/>
      <c r="H399" s="84"/>
      <c r="I399" s="84">
        <v>4.2</v>
      </c>
      <c r="J399" s="84">
        <v>2.9</v>
      </c>
      <c r="K399" s="84">
        <v>1.3</v>
      </c>
      <c r="L399" s="37"/>
    </row>
    <row r="400" spans="2:12" ht="12.75" customHeight="1">
      <c r="B400" s="114" t="s">
        <v>125</v>
      </c>
      <c r="C400" s="70" t="s">
        <v>245</v>
      </c>
      <c r="D400" s="118"/>
      <c r="E400" s="89">
        <v>4223</v>
      </c>
      <c r="F400" s="125"/>
      <c r="G400" s="125"/>
      <c r="H400" s="125"/>
      <c r="I400" s="84">
        <v>3167</v>
      </c>
      <c r="J400" s="125">
        <v>2216.9</v>
      </c>
      <c r="K400" s="125">
        <v>950.1</v>
      </c>
      <c r="L400" s="68"/>
    </row>
    <row r="401" spans="2:12">
      <c r="B401" s="26" t="s">
        <v>144</v>
      </c>
      <c r="C401" s="27"/>
      <c r="D401" s="87">
        <v>0</v>
      </c>
      <c r="E401" s="87">
        <v>5135163.5</v>
      </c>
      <c r="F401" s="87"/>
      <c r="G401" s="87"/>
      <c r="H401" s="87"/>
      <c r="I401" s="87">
        <v>6088869.4000000004</v>
      </c>
      <c r="J401" s="87">
        <v>3353627.5</v>
      </c>
      <c r="K401" s="87">
        <v>1609271.3</v>
      </c>
      <c r="L401" s="24"/>
    </row>
    <row r="402" spans="2:12" s="76" customFormat="1">
      <c r="B402" s="73"/>
      <c r="C402" s="73"/>
      <c r="D402" s="74"/>
      <c r="E402" s="74"/>
      <c r="F402" s="74"/>
      <c r="G402" s="75"/>
      <c r="H402" s="74"/>
      <c r="I402" s="74"/>
      <c r="J402" s="74"/>
      <c r="K402" s="74"/>
      <c r="L402" s="74"/>
    </row>
    <row r="403" spans="2:12" ht="15" customHeight="1">
      <c r="B403" s="16" t="s">
        <v>112</v>
      </c>
      <c r="C403" s="114" t="s">
        <v>113</v>
      </c>
      <c r="D403" s="18"/>
      <c r="E403" s="18"/>
      <c r="F403" s="11"/>
      <c r="G403" s="11"/>
      <c r="H403" s="11"/>
      <c r="I403" s="11"/>
      <c r="J403" s="11"/>
      <c r="K403" s="11"/>
      <c r="L403" s="11"/>
    </row>
    <row r="404" spans="2:12" ht="29.25" customHeight="1">
      <c r="B404" s="16" t="s">
        <v>114</v>
      </c>
      <c r="C404" s="68">
        <v>105010</v>
      </c>
      <c r="D404" s="11"/>
      <c r="E404" s="11"/>
      <c r="F404" s="11"/>
      <c r="G404" s="11"/>
      <c r="H404" s="11"/>
      <c r="I404" s="11"/>
      <c r="J404" s="11"/>
      <c r="K404" s="11"/>
      <c r="L404" s="11"/>
    </row>
    <row r="405" spans="2:12" ht="18" customHeight="1">
      <c r="B405" s="16" t="s">
        <v>115</v>
      </c>
      <c r="C405" s="114" t="s">
        <v>58</v>
      </c>
      <c r="D405" s="11"/>
      <c r="E405" s="11"/>
      <c r="F405" s="11"/>
      <c r="G405" s="11"/>
      <c r="H405" s="11"/>
      <c r="I405" s="11"/>
      <c r="J405" s="11"/>
      <c r="K405" s="11"/>
      <c r="L405" s="11"/>
    </row>
    <row r="406" spans="2:12" ht="20.25" customHeight="1">
      <c r="B406" s="16" t="s">
        <v>116</v>
      </c>
      <c r="C406" s="68">
        <v>1072</v>
      </c>
      <c r="D406" s="205" t="s">
        <v>117</v>
      </c>
      <c r="E406" s="205"/>
      <c r="F406" s="205"/>
      <c r="G406" s="205"/>
      <c r="H406" s="205"/>
      <c r="I406" s="205"/>
      <c r="J406" s="205"/>
      <c r="K406" s="205"/>
      <c r="L406" s="205"/>
    </row>
    <row r="407" spans="2:12" ht="19.5" customHeight="1">
      <c r="B407" s="16" t="s">
        <v>118</v>
      </c>
      <c r="C407" s="68">
        <v>31003</v>
      </c>
      <c r="D407" s="202" t="s">
        <v>191</v>
      </c>
      <c r="E407" s="202" t="s">
        <v>192</v>
      </c>
      <c r="F407" s="206" t="s">
        <v>193</v>
      </c>
      <c r="G407" s="206" t="s">
        <v>194</v>
      </c>
      <c r="H407" s="206" t="s">
        <v>195</v>
      </c>
      <c r="I407" s="202" t="s">
        <v>196</v>
      </c>
      <c r="J407" s="202" t="s">
        <v>154</v>
      </c>
      <c r="K407" s="202" t="s">
        <v>197</v>
      </c>
      <c r="L407" s="209" t="s">
        <v>230</v>
      </c>
    </row>
    <row r="408" spans="2:12" ht="54" customHeight="1">
      <c r="B408" s="23" t="s">
        <v>67</v>
      </c>
      <c r="C408" s="114" t="s">
        <v>246</v>
      </c>
      <c r="D408" s="203"/>
      <c r="E408" s="203"/>
      <c r="F408" s="207"/>
      <c r="G408" s="207"/>
      <c r="H408" s="207"/>
      <c r="I408" s="203"/>
      <c r="J408" s="203"/>
      <c r="K408" s="203"/>
      <c r="L408" s="210"/>
    </row>
    <row r="409" spans="2:12" ht="18.75" customHeight="1">
      <c r="B409" s="23" t="s">
        <v>120</v>
      </c>
      <c r="C409" s="114" t="s">
        <v>228</v>
      </c>
      <c r="D409" s="203"/>
      <c r="E409" s="203"/>
      <c r="F409" s="207"/>
      <c r="G409" s="207"/>
      <c r="H409" s="207"/>
      <c r="I409" s="203"/>
      <c r="J409" s="203"/>
      <c r="K409" s="203"/>
      <c r="L409" s="210"/>
    </row>
    <row r="410" spans="2:12" ht="28.5" customHeight="1">
      <c r="B410" s="23" t="s">
        <v>71</v>
      </c>
      <c r="C410" s="15" t="s">
        <v>79</v>
      </c>
      <c r="D410" s="203"/>
      <c r="E410" s="203"/>
      <c r="F410" s="207"/>
      <c r="G410" s="207"/>
      <c r="H410" s="207"/>
      <c r="I410" s="203"/>
      <c r="J410" s="203"/>
      <c r="K410" s="203"/>
      <c r="L410" s="210"/>
    </row>
    <row r="411" spans="2:12" ht="29.25" customHeight="1">
      <c r="B411" s="114" t="s">
        <v>148</v>
      </c>
      <c r="C411" s="114" t="s">
        <v>241</v>
      </c>
      <c r="D411" s="203"/>
      <c r="E411" s="203"/>
      <c r="F411" s="207"/>
      <c r="G411" s="207"/>
      <c r="H411" s="207"/>
      <c r="I411" s="203"/>
      <c r="J411" s="203"/>
      <c r="K411" s="203"/>
      <c r="L411" s="210"/>
    </row>
    <row r="412" spans="2:12" ht="14.25" customHeight="1">
      <c r="B412" s="112"/>
      <c r="C412" s="113" t="s">
        <v>124</v>
      </c>
      <c r="D412" s="204"/>
      <c r="E412" s="204"/>
      <c r="F412" s="208"/>
      <c r="G412" s="208"/>
      <c r="H412" s="208"/>
      <c r="I412" s="204"/>
      <c r="J412" s="204"/>
      <c r="K412" s="204"/>
      <c r="L412" s="211"/>
    </row>
    <row r="413" spans="2:12" ht="17.25" customHeight="1">
      <c r="B413" s="114" t="s">
        <v>125</v>
      </c>
      <c r="C413" s="114" t="s">
        <v>243</v>
      </c>
      <c r="D413" s="84"/>
      <c r="E413" s="84">
        <v>7.3</v>
      </c>
      <c r="F413" s="84"/>
      <c r="G413" s="84"/>
      <c r="H413" s="84"/>
      <c r="I413" s="84">
        <v>7.6</v>
      </c>
      <c r="J413" s="84">
        <v>3.3</v>
      </c>
      <c r="K413" s="84"/>
      <c r="L413" s="37"/>
    </row>
    <row r="414" spans="2:12" ht="18" customHeight="1">
      <c r="B414" s="114" t="s">
        <v>125</v>
      </c>
      <c r="C414" s="70" t="s">
        <v>247</v>
      </c>
      <c r="D414" s="84"/>
      <c r="E414" s="125">
        <v>6.56</v>
      </c>
      <c r="F414" s="125"/>
      <c r="G414" s="125"/>
      <c r="H414" s="125"/>
      <c r="I414" s="84">
        <v>6.9</v>
      </c>
      <c r="J414" s="85">
        <v>3</v>
      </c>
      <c r="K414" s="85"/>
      <c r="L414" s="68"/>
    </row>
    <row r="415" spans="2:12" ht="18" customHeight="1">
      <c r="B415" s="114" t="s">
        <v>125</v>
      </c>
      <c r="C415" s="70" t="s">
        <v>245</v>
      </c>
      <c r="D415" s="84"/>
      <c r="E415" s="125">
        <v>497</v>
      </c>
      <c r="F415" s="125"/>
      <c r="G415" s="125"/>
      <c r="H415" s="125"/>
      <c r="I415" s="84">
        <v>521</v>
      </c>
      <c r="J415" s="85">
        <v>224</v>
      </c>
      <c r="K415" s="85"/>
      <c r="L415" s="68"/>
    </row>
    <row r="416" spans="2:12">
      <c r="B416" s="26" t="s">
        <v>144</v>
      </c>
      <c r="C416" s="27"/>
      <c r="D416" s="87">
        <v>4187.25</v>
      </c>
      <c r="E416" s="87">
        <v>1143504</v>
      </c>
      <c r="F416" s="87"/>
      <c r="G416" s="87"/>
      <c r="H416" s="87"/>
      <c r="I416" s="87">
        <v>1196900</v>
      </c>
      <c r="J416" s="87">
        <v>503616.7</v>
      </c>
      <c r="K416" s="87"/>
      <c r="L416" s="72"/>
    </row>
    <row r="417" spans="2:12" s="76" customFormat="1">
      <c r="B417" s="73"/>
      <c r="C417" s="73"/>
      <c r="D417" s="74"/>
      <c r="E417" s="74"/>
      <c r="F417" s="74"/>
      <c r="G417" s="75"/>
      <c r="H417" s="74"/>
      <c r="I417" s="74"/>
      <c r="J417" s="74"/>
      <c r="K417" s="74"/>
      <c r="L417" s="74"/>
    </row>
    <row r="418" spans="2:12" ht="15" customHeight="1">
      <c r="B418" s="16" t="s">
        <v>112</v>
      </c>
      <c r="C418" s="114" t="s">
        <v>113</v>
      </c>
      <c r="D418" s="18"/>
      <c r="E418" s="18"/>
      <c r="F418" s="11"/>
      <c r="G418" s="11"/>
      <c r="H418" s="11"/>
      <c r="I418" s="11"/>
      <c r="J418" s="11"/>
      <c r="K418" s="11"/>
      <c r="L418" s="11"/>
    </row>
    <row r="419" spans="2:12" ht="30.75" customHeight="1">
      <c r="B419" s="16" t="s">
        <v>114</v>
      </c>
      <c r="C419" s="68">
        <v>105010</v>
      </c>
      <c r="D419" s="11"/>
      <c r="E419" s="11"/>
      <c r="F419" s="11"/>
      <c r="G419" s="11"/>
      <c r="H419" s="11"/>
      <c r="I419" s="11"/>
      <c r="J419" s="11"/>
      <c r="K419" s="11"/>
      <c r="L419" s="11"/>
    </row>
    <row r="420" spans="2:12" ht="15" customHeight="1">
      <c r="B420" s="16" t="s">
        <v>115</v>
      </c>
      <c r="C420" s="114" t="s">
        <v>58</v>
      </c>
      <c r="D420" s="11"/>
      <c r="E420" s="11"/>
      <c r="F420" s="11"/>
      <c r="G420" s="11"/>
      <c r="H420" s="11"/>
      <c r="I420" s="11"/>
      <c r="J420" s="11"/>
      <c r="K420" s="11"/>
      <c r="L420" s="11"/>
    </row>
    <row r="421" spans="2:12" ht="15" customHeight="1">
      <c r="B421" s="16" t="s">
        <v>116</v>
      </c>
      <c r="C421" s="68">
        <v>1072</v>
      </c>
      <c r="D421" s="205" t="s">
        <v>117</v>
      </c>
      <c r="E421" s="205"/>
      <c r="F421" s="205"/>
      <c r="G421" s="205"/>
      <c r="H421" s="205"/>
      <c r="I421" s="205"/>
      <c r="J421" s="205"/>
      <c r="K421" s="205"/>
      <c r="L421" s="205"/>
    </row>
    <row r="422" spans="2:12" ht="18.75" customHeight="1">
      <c r="B422" s="16" t="s">
        <v>118</v>
      </c>
      <c r="C422" s="68">
        <v>31004</v>
      </c>
      <c r="D422" s="202" t="s">
        <v>191</v>
      </c>
      <c r="E422" s="202" t="s">
        <v>192</v>
      </c>
      <c r="F422" s="206" t="s">
        <v>193</v>
      </c>
      <c r="G422" s="206" t="s">
        <v>194</v>
      </c>
      <c r="H422" s="206" t="s">
        <v>195</v>
      </c>
      <c r="I422" s="202" t="s">
        <v>196</v>
      </c>
      <c r="J422" s="202" t="s">
        <v>154</v>
      </c>
      <c r="K422" s="202" t="s">
        <v>197</v>
      </c>
      <c r="L422" s="209" t="s">
        <v>230</v>
      </c>
    </row>
    <row r="423" spans="2:12" ht="64.5" customHeight="1">
      <c r="B423" s="23" t="s">
        <v>67</v>
      </c>
      <c r="C423" s="114" t="s">
        <v>248</v>
      </c>
      <c r="D423" s="203"/>
      <c r="E423" s="203"/>
      <c r="F423" s="207"/>
      <c r="G423" s="207"/>
      <c r="H423" s="207"/>
      <c r="I423" s="203"/>
      <c r="J423" s="203"/>
      <c r="K423" s="203"/>
      <c r="L423" s="210"/>
    </row>
    <row r="424" spans="2:12" ht="21" customHeight="1">
      <c r="B424" s="23" t="s">
        <v>120</v>
      </c>
      <c r="C424" s="114" t="s">
        <v>228</v>
      </c>
      <c r="D424" s="203"/>
      <c r="E424" s="203"/>
      <c r="F424" s="207"/>
      <c r="G424" s="207"/>
      <c r="H424" s="207"/>
      <c r="I424" s="203"/>
      <c r="J424" s="203"/>
      <c r="K424" s="203"/>
      <c r="L424" s="210"/>
    </row>
    <row r="425" spans="2:12" ht="28.5" customHeight="1">
      <c r="B425" s="23" t="s">
        <v>71</v>
      </c>
      <c r="C425" s="15" t="s">
        <v>79</v>
      </c>
      <c r="D425" s="203"/>
      <c r="E425" s="203"/>
      <c r="F425" s="207"/>
      <c r="G425" s="207"/>
      <c r="H425" s="207"/>
      <c r="I425" s="203"/>
      <c r="J425" s="203"/>
      <c r="K425" s="203"/>
      <c r="L425" s="210"/>
    </row>
    <row r="426" spans="2:12" ht="29.25" customHeight="1">
      <c r="B426" s="114" t="s">
        <v>148</v>
      </c>
      <c r="C426" s="114" t="s">
        <v>241</v>
      </c>
      <c r="D426" s="203"/>
      <c r="E426" s="203"/>
      <c r="F426" s="207"/>
      <c r="G426" s="207"/>
      <c r="H426" s="207"/>
      <c r="I426" s="203"/>
      <c r="J426" s="203"/>
      <c r="K426" s="203"/>
      <c r="L426" s="210"/>
    </row>
    <row r="427" spans="2:12" ht="14.25" customHeight="1">
      <c r="B427" s="112"/>
      <c r="C427" s="113" t="s">
        <v>124</v>
      </c>
      <c r="D427" s="204"/>
      <c r="E427" s="204"/>
      <c r="F427" s="208"/>
      <c r="G427" s="208"/>
      <c r="H427" s="208"/>
      <c r="I427" s="204"/>
      <c r="J427" s="204"/>
      <c r="K427" s="204"/>
      <c r="L427" s="211"/>
    </row>
    <row r="428" spans="2:12" ht="17.25" customHeight="1">
      <c r="B428" s="114" t="s">
        <v>125</v>
      </c>
      <c r="C428" s="114" t="s">
        <v>243</v>
      </c>
      <c r="D428" s="82"/>
      <c r="E428" s="82">
        <v>7.9</v>
      </c>
      <c r="F428" s="82"/>
      <c r="G428" s="82"/>
      <c r="H428" s="82"/>
      <c r="I428" s="82">
        <v>7.1</v>
      </c>
      <c r="J428" s="82">
        <v>4.8</v>
      </c>
      <c r="K428" s="82"/>
      <c r="L428" s="37"/>
    </row>
    <row r="429" spans="2:12" ht="18" customHeight="1">
      <c r="B429" s="114" t="s">
        <v>125</v>
      </c>
      <c r="C429" s="70" t="s">
        <v>247</v>
      </c>
      <c r="D429" s="82"/>
      <c r="E429" s="114">
        <v>8.1</v>
      </c>
      <c r="F429" s="114"/>
      <c r="G429" s="114"/>
      <c r="H429" s="114"/>
      <c r="I429" s="82">
        <v>7.3</v>
      </c>
      <c r="J429" s="126">
        <v>4.8</v>
      </c>
      <c r="K429" s="126"/>
      <c r="L429" s="68"/>
    </row>
    <row r="430" spans="2:12" ht="15" customHeight="1">
      <c r="B430" s="114" t="s">
        <v>125</v>
      </c>
      <c r="C430" s="70" t="s">
        <v>245</v>
      </c>
      <c r="D430" s="82"/>
      <c r="E430" s="114">
        <v>607</v>
      </c>
      <c r="F430" s="114"/>
      <c r="G430" s="114"/>
      <c r="H430" s="114"/>
      <c r="I430" s="82">
        <v>546</v>
      </c>
      <c r="J430" s="126">
        <v>365</v>
      </c>
      <c r="K430" s="126"/>
      <c r="L430" s="37"/>
    </row>
    <row r="431" spans="2:12">
      <c r="B431" s="26" t="s">
        <v>144</v>
      </c>
      <c r="C431" s="27"/>
      <c r="D431" s="87">
        <v>4187.25</v>
      </c>
      <c r="E431" s="87">
        <v>1143504</v>
      </c>
      <c r="F431" s="87"/>
      <c r="G431" s="87"/>
      <c r="H431" s="87"/>
      <c r="I431" s="87">
        <v>1196900</v>
      </c>
      <c r="J431" s="87">
        <v>910514.5</v>
      </c>
      <c r="K431" s="87"/>
      <c r="L431" s="24"/>
    </row>
    <row r="432" spans="2:12" s="76" customFormat="1">
      <c r="B432" s="73"/>
      <c r="C432" s="73"/>
      <c r="D432" s="74"/>
      <c r="E432" s="74"/>
      <c r="F432" s="74"/>
      <c r="G432" s="75"/>
      <c r="H432" s="74"/>
      <c r="I432" s="74"/>
      <c r="J432" s="74"/>
      <c r="K432" s="74"/>
      <c r="L432" s="74"/>
    </row>
    <row r="433" spans="2:12" s="76" customFormat="1">
      <c r="B433" s="73"/>
      <c r="C433" s="73"/>
      <c r="D433" s="74"/>
      <c r="E433" s="74"/>
      <c r="F433" s="74"/>
      <c r="G433" s="75"/>
      <c r="H433" s="74"/>
      <c r="I433" s="74"/>
      <c r="J433" s="74"/>
      <c r="K433" s="74"/>
      <c r="L433" s="74"/>
    </row>
    <row r="434" spans="2:12" ht="30.75" customHeight="1">
      <c r="B434" s="64">
        <v>1109</v>
      </c>
      <c r="C434" s="64" t="s">
        <v>94</v>
      </c>
      <c r="D434" s="11"/>
      <c r="E434" s="11"/>
      <c r="F434" s="11"/>
      <c r="G434" s="11"/>
      <c r="H434" s="11"/>
      <c r="I434" s="11"/>
      <c r="J434" s="11"/>
      <c r="K434" s="11"/>
      <c r="L434" s="11"/>
    </row>
    <row r="435" spans="2:12">
      <c r="B435" s="21"/>
      <c r="C435" s="11"/>
      <c r="D435" s="11"/>
      <c r="E435" s="11"/>
      <c r="F435" s="11"/>
      <c r="G435" s="11"/>
      <c r="H435" s="11"/>
      <c r="I435" s="11"/>
      <c r="J435" s="11"/>
      <c r="K435" s="11"/>
      <c r="L435" s="11"/>
    </row>
    <row r="436" spans="2:12" ht="18.75" customHeight="1">
      <c r="B436" s="22" t="s">
        <v>111</v>
      </c>
      <c r="C436" s="11"/>
      <c r="D436" s="11"/>
      <c r="E436" s="11"/>
      <c r="F436" s="11"/>
      <c r="G436" s="11"/>
      <c r="H436" s="11"/>
      <c r="I436" s="11"/>
      <c r="J436" s="11"/>
      <c r="K436" s="11"/>
      <c r="L436" s="11"/>
    </row>
    <row r="437" spans="2:12">
      <c r="B437" s="21"/>
      <c r="C437" s="11"/>
      <c r="D437" s="11"/>
      <c r="E437" s="11"/>
      <c r="F437" s="11"/>
      <c r="G437" s="11"/>
      <c r="H437" s="11"/>
      <c r="I437" s="11"/>
      <c r="J437" s="11"/>
      <c r="K437" s="11"/>
      <c r="L437" s="11"/>
    </row>
    <row r="438" spans="2:12" ht="15.75" customHeight="1">
      <c r="B438" s="16" t="s">
        <v>112</v>
      </c>
      <c r="C438" s="12" t="s">
        <v>113</v>
      </c>
      <c r="D438" s="18"/>
      <c r="E438" s="18"/>
      <c r="F438" s="11"/>
      <c r="G438" s="11"/>
      <c r="H438" s="11"/>
      <c r="I438" s="11"/>
      <c r="J438" s="11"/>
      <c r="K438" s="11"/>
      <c r="L438" s="11"/>
    </row>
    <row r="439" spans="2:12" ht="30.75" customHeight="1">
      <c r="B439" s="16" t="s">
        <v>114</v>
      </c>
      <c r="C439" s="68">
        <v>105010</v>
      </c>
      <c r="D439" s="11"/>
      <c r="E439" s="11"/>
      <c r="F439" s="11"/>
      <c r="G439" s="11"/>
      <c r="H439" s="11"/>
      <c r="I439" s="11"/>
      <c r="J439" s="11"/>
      <c r="K439" s="11"/>
      <c r="L439" s="11"/>
    </row>
    <row r="440" spans="2:12" ht="18.75" customHeight="1">
      <c r="B440" s="16" t="s">
        <v>115</v>
      </c>
      <c r="C440" s="12" t="s">
        <v>58</v>
      </c>
      <c r="D440" s="11"/>
      <c r="E440" s="11"/>
      <c r="F440" s="11"/>
      <c r="G440" s="11"/>
      <c r="H440" s="11"/>
      <c r="I440" s="11"/>
      <c r="J440" s="11"/>
      <c r="K440" s="11"/>
      <c r="L440" s="11"/>
    </row>
    <row r="441" spans="2:12" ht="15.75" customHeight="1">
      <c r="B441" s="16" t="s">
        <v>116</v>
      </c>
      <c r="C441" s="68">
        <v>1109</v>
      </c>
      <c r="D441" s="205" t="s">
        <v>117</v>
      </c>
      <c r="E441" s="205"/>
      <c r="F441" s="205"/>
      <c r="G441" s="205"/>
      <c r="H441" s="205"/>
      <c r="I441" s="205"/>
      <c r="J441" s="205"/>
      <c r="K441" s="205"/>
      <c r="L441" s="205"/>
    </row>
    <row r="442" spans="2:12" ht="20.25" customHeight="1">
      <c r="B442" s="16" t="s">
        <v>118</v>
      </c>
      <c r="C442" s="68">
        <v>11001</v>
      </c>
      <c r="D442" s="202" t="s">
        <v>191</v>
      </c>
      <c r="E442" s="202" t="s">
        <v>192</v>
      </c>
      <c r="F442" s="206" t="s">
        <v>193</v>
      </c>
      <c r="G442" s="206" t="s">
        <v>194</v>
      </c>
      <c r="H442" s="206" t="s">
        <v>195</v>
      </c>
      <c r="I442" s="202" t="s">
        <v>196</v>
      </c>
      <c r="J442" s="202" t="s">
        <v>154</v>
      </c>
      <c r="K442" s="202" t="s">
        <v>197</v>
      </c>
      <c r="L442" s="209"/>
    </row>
    <row r="443" spans="2:12" ht="29.25" customHeight="1">
      <c r="B443" s="23" t="s">
        <v>67</v>
      </c>
      <c r="C443" s="95" t="s">
        <v>97</v>
      </c>
      <c r="D443" s="203"/>
      <c r="E443" s="203"/>
      <c r="F443" s="207"/>
      <c r="G443" s="207"/>
      <c r="H443" s="207"/>
      <c r="I443" s="203"/>
      <c r="J443" s="203"/>
      <c r="K443" s="203"/>
      <c r="L443" s="210"/>
    </row>
    <row r="444" spans="2:12" ht="41.25" customHeight="1">
      <c r="B444" s="23" t="s">
        <v>120</v>
      </c>
      <c r="C444" s="12" t="s">
        <v>98</v>
      </c>
      <c r="D444" s="203"/>
      <c r="E444" s="203"/>
      <c r="F444" s="207"/>
      <c r="G444" s="207"/>
      <c r="H444" s="207"/>
      <c r="I444" s="203"/>
      <c r="J444" s="203"/>
      <c r="K444" s="203"/>
      <c r="L444" s="210"/>
    </row>
    <row r="445" spans="2:12" ht="19.5" customHeight="1">
      <c r="B445" s="23" t="s">
        <v>71</v>
      </c>
      <c r="C445" s="12" t="s">
        <v>93</v>
      </c>
      <c r="D445" s="203"/>
      <c r="E445" s="203"/>
      <c r="F445" s="207"/>
      <c r="G445" s="207"/>
      <c r="H445" s="207"/>
      <c r="I445" s="203"/>
      <c r="J445" s="203"/>
      <c r="K445" s="203"/>
      <c r="L445" s="210"/>
    </row>
    <row r="446" spans="2:12" ht="19.5" customHeight="1">
      <c r="B446" s="12" t="s">
        <v>123</v>
      </c>
      <c r="C446" s="101" t="s">
        <v>263</v>
      </c>
      <c r="D446" s="203"/>
      <c r="E446" s="203"/>
      <c r="F446" s="207"/>
      <c r="G446" s="207"/>
      <c r="H446" s="207"/>
      <c r="I446" s="203"/>
      <c r="J446" s="203"/>
      <c r="K446" s="203"/>
      <c r="L446" s="210"/>
    </row>
    <row r="447" spans="2:12" ht="21.75" customHeight="1">
      <c r="B447" s="52"/>
      <c r="C447" s="54" t="s">
        <v>124</v>
      </c>
      <c r="D447" s="204"/>
      <c r="E447" s="204"/>
      <c r="F447" s="208"/>
      <c r="G447" s="208"/>
      <c r="H447" s="208"/>
      <c r="I447" s="204"/>
      <c r="J447" s="204"/>
      <c r="K447" s="204"/>
      <c r="L447" s="211"/>
    </row>
    <row r="448" spans="2:12">
      <c r="B448" s="26" t="s">
        <v>144</v>
      </c>
      <c r="C448" s="27"/>
      <c r="D448" s="72">
        <v>361891</v>
      </c>
      <c r="E448" s="87">
        <v>367461.5</v>
      </c>
      <c r="F448" s="78"/>
      <c r="G448" s="78"/>
      <c r="H448" s="78"/>
      <c r="I448" s="78">
        <v>353310.2</v>
      </c>
      <c r="J448" s="78">
        <v>356430.6</v>
      </c>
      <c r="K448" s="78">
        <v>360524.5</v>
      </c>
      <c r="L448" s="24"/>
    </row>
    <row r="449" spans="2:12" s="76" customFormat="1">
      <c r="B449" s="73"/>
      <c r="C449" s="73"/>
      <c r="D449" s="74"/>
      <c r="E449" s="74"/>
      <c r="F449" s="74"/>
      <c r="G449" s="75"/>
      <c r="H449" s="74"/>
      <c r="I449" s="74"/>
      <c r="J449" s="74"/>
      <c r="K449" s="74"/>
      <c r="L449" s="74"/>
    </row>
    <row r="450" spans="2:12" ht="18" customHeight="1">
      <c r="B450" s="16" t="s">
        <v>112</v>
      </c>
      <c r="C450" s="12" t="s">
        <v>113</v>
      </c>
      <c r="D450" s="18"/>
      <c r="E450" s="18"/>
      <c r="F450" s="11"/>
      <c r="G450" s="11"/>
      <c r="H450" s="11"/>
      <c r="I450" s="11"/>
      <c r="J450" s="11"/>
      <c r="K450" s="11"/>
      <c r="L450" s="11"/>
    </row>
    <row r="451" spans="2:12" ht="27.75" customHeight="1">
      <c r="B451" s="16" t="s">
        <v>114</v>
      </c>
      <c r="C451" s="68">
        <v>105010</v>
      </c>
      <c r="D451" s="11"/>
      <c r="E451" s="11"/>
      <c r="F451" s="11"/>
      <c r="G451" s="11"/>
      <c r="H451" s="11"/>
      <c r="I451" s="11"/>
      <c r="J451" s="11"/>
      <c r="K451" s="11"/>
      <c r="L451" s="11"/>
    </row>
    <row r="452" spans="2:12" ht="15.75" customHeight="1">
      <c r="B452" s="16" t="s">
        <v>115</v>
      </c>
      <c r="C452" s="12" t="s">
        <v>58</v>
      </c>
      <c r="D452" s="11"/>
      <c r="E452" s="11"/>
      <c r="F452" s="11"/>
      <c r="G452" s="11"/>
      <c r="H452" s="11"/>
      <c r="I452" s="11"/>
      <c r="J452" s="11"/>
      <c r="K452" s="11"/>
      <c r="L452" s="11"/>
    </row>
    <row r="453" spans="2:12" ht="15.75" customHeight="1">
      <c r="B453" s="16" t="s">
        <v>116</v>
      </c>
      <c r="C453" s="68">
        <v>1109</v>
      </c>
      <c r="D453" s="205" t="s">
        <v>117</v>
      </c>
      <c r="E453" s="205"/>
      <c r="F453" s="205"/>
      <c r="G453" s="205"/>
      <c r="H453" s="205"/>
      <c r="I453" s="205"/>
      <c r="J453" s="205"/>
      <c r="K453" s="205"/>
      <c r="L453" s="205"/>
    </row>
    <row r="454" spans="2:12" ht="17.25" customHeight="1">
      <c r="B454" s="16" t="s">
        <v>118</v>
      </c>
      <c r="C454" s="68">
        <v>31001</v>
      </c>
      <c r="D454" s="202" t="s">
        <v>191</v>
      </c>
      <c r="E454" s="202" t="s">
        <v>192</v>
      </c>
      <c r="F454" s="206" t="s">
        <v>193</v>
      </c>
      <c r="G454" s="206" t="s">
        <v>194</v>
      </c>
      <c r="H454" s="206" t="s">
        <v>195</v>
      </c>
      <c r="I454" s="202" t="s">
        <v>196</v>
      </c>
      <c r="J454" s="202" t="s">
        <v>154</v>
      </c>
      <c r="K454" s="202" t="s">
        <v>197</v>
      </c>
      <c r="L454" s="209"/>
    </row>
    <row r="455" spans="2:12" ht="16.5" customHeight="1">
      <c r="B455" s="23" t="s">
        <v>67</v>
      </c>
      <c r="C455" s="95" t="s">
        <v>99</v>
      </c>
      <c r="D455" s="203"/>
      <c r="E455" s="203"/>
      <c r="F455" s="207"/>
      <c r="G455" s="207"/>
      <c r="H455" s="207"/>
      <c r="I455" s="203"/>
      <c r="J455" s="203"/>
      <c r="K455" s="203"/>
      <c r="L455" s="210"/>
    </row>
    <row r="456" spans="2:12" ht="27.75" customHeight="1">
      <c r="B456" s="23" t="s">
        <v>120</v>
      </c>
      <c r="C456" s="65" t="s">
        <v>100</v>
      </c>
      <c r="D456" s="203"/>
      <c r="E456" s="203"/>
      <c r="F456" s="207"/>
      <c r="G456" s="207"/>
      <c r="H456" s="207"/>
      <c r="I456" s="203"/>
      <c r="J456" s="203"/>
      <c r="K456" s="203"/>
      <c r="L456" s="210"/>
    </row>
    <row r="457" spans="2:12" ht="30.75" customHeight="1">
      <c r="B457" s="23" t="s">
        <v>71</v>
      </c>
      <c r="C457" s="15" t="s">
        <v>79</v>
      </c>
      <c r="D457" s="203"/>
      <c r="E457" s="203"/>
      <c r="F457" s="207"/>
      <c r="G457" s="207"/>
      <c r="H457" s="207"/>
      <c r="I457" s="203"/>
      <c r="J457" s="203"/>
      <c r="K457" s="203"/>
      <c r="L457" s="210"/>
    </row>
    <row r="458" spans="2:12" ht="26.25" customHeight="1">
      <c r="B458" s="12" t="s">
        <v>148</v>
      </c>
      <c r="C458" s="101" t="s">
        <v>263</v>
      </c>
      <c r="D458" s="203"/>
      <c r="E458" s="203"/>
      <c r="F458" s="207"/>
      <c r="G458" s="207"/>
      <c r="H458" s="207"/>
      <c r="I458" s="203"/>
      <c r="J458" s="203"/>
      <c r="K458" s="203"/>
      <c r="L458" s="210"/>
    </row>
    <row r="459" spans="2:12" ht="18.75" customHeight="1">
      <c r="B459" s="52"/>
      <c r="C459" s="54" t="s">
        <v>124</v>
      </c>
      <c r="D459" s="204"/>
      <c r="E459" s="204"/>
      <c r="F459" s="208"/>
      <c r="G459" s="208"/>
      <c r="H459" s="208"/>
      <c r="I459" s="204"/>
      <c r="J459" s="204"/>
      <c r="K459" s="204"/>
      <c r="L459" s="211"/>
    </row>
    <row r="460" spans="2:12">
      <c r="B460" s="26" t="s">
        <v>144</v>
      </c>
      <c r="C460" s="27"/>
      <c r="D460" s="72">
        <v>4105.3</v>
      </c>
      <c r="E460" s="87">
        <v>3000</v>
      </c>
      <c r="F460" s="79"/>
      <c r="G460" s="79"/>
      <c r="H460" s="79"/>
      <c r="I460" s="79">
        <v>3079</v>
      </c>
      <c r="J460" s="79">
        <v>0</v>
      </c>
      <c r="K460" s="79">
        <v>0</v>
      </c>
      <c r="L460" s="24"/>
    </row>
  </sheetData>
  <mergeCells count="300">
    <mergeCell ref="D421:L421"/>
    <mergeCell ref="D422:D427"/>
    <mergeCell ref="E422:E427"/>
    <mergeCell ref="F422:F427"/>
    <mergeCell ref="G422:G427"/>
    <mergeCell ref="H422:H427"/>
    <mergeCell ref="I422:I427"/>
    <mergeCell ref="J422:J427"/>
    <mergeCell ref="K422:K427"/>
    <mergeCell ref="L422:L427"/>
    <mergeCell ref="D406:L406"/>
    <mergeCell ref="D407:D412"/>
    <mergeCell ref="E407:E412"/>
    <mergeCell ref="F407:F412"/>
    <mergeCell ref="G407:G412"/>
    <mergeCell ref="H407:H412"/>
    <mergeCell ref="I407:I412"/>
    <mergeCell ref="J407:J412"/>
    <mergeCell ref="K407:K412"/>
    <mergeCell ref="L407:L412"/>
    <mergeCell ref="D391:L391"/>
    <mergeCell ref="D392:D397"/>
    <mergeCell ref="E392:E397"/>
    <mergeCell ref="F392:F397"/>
    <mergeCell ref="G392:G397"/>
    <mergeCell ref="H392:H397"/>
    <mergeCell ref="I392:I397"/>
    <mergeCell ref="J392:J397"/>
    <mergeCell ref="K392:K397"/>
    <mergeCell ref="L392:L397"/>
    <mergeCell ref="D376:L376"/>
    <mergeCell ref="D377:D382"/>
    <mergeCell ref="E377:E382"/>
    <mergeCell ref="F377:F382"/>
    <mergeCell ref="G377:G382"/>
    <mergeCell ref="H377:H382"/>
    <mergeCell ref="I377:I382"/>
    <mergeCell ref="J377:J382"/>
    <mergeCell ref="K377:K382"/>
    <mergeCell ref="L377:L382"/>
    <mergeCell ref="D361:L361"/>
    <mergeCell ref="D362:D367"/>
    <mergeCell ref="E362:E367"/>
    <mergeCell ref="F362:F367"/>
    <mergeCell ref="G362:G367"/>
    <mergeCell ref="H362:H367"/>
    <mergeCell ref="I362:I367"/>
    <mergeCell ref="J362:J367"/>
    <mergeCell ref="K362:K367"/>
    <mergeCell ref="L362:L367"/>
    <mergeCell ref="D348:L348"/>
    <mergeCell ref="D349:D354"/>
    <mergeCell ref="E349:E354"/>
    <mergeCell ref="F349:F354"/>
    <mergeCell ref="G349:G354"/>
    <mergeCell ref="H349:H354"/>
    <mergeCell ref="I349:I354"/>
    <mergeCell ref="J349:J354"/>
    <mergeCell ref="K349:K354"/>
    <mergeCell ref="L349:L354"/>
    <mergeCell ref="D335:L335"/>
    <mergeCell ref="D336:D341"/>
    <mergeCell ref="E336:E341"/>
    <mergeCell ref="F336:F341"/>
    <mergeCell ref="G336:G341"/>
    <mergeCell ref="H336:H341"/>
    <mergeCell ref="I336:I341"/>
    <mergeCell ref="J336:J341"/>
    <mergeCell ref="K336:K341"/>
    <mergeCell ref="L336:L341"/>
    <mergeCell ref="D322:L322"/>
    <mergeCell ref="D323:D328"/>
    <mergeCell ref="E323:E328"/>
    <mergeCell ref="F323:F328"/>
    <mergeCell ref="G323:G328"/>
    <mergeCell ref="H323:H328"/>
    <mergeCell ref="I323:I328"/>
    <mergeCell ref="J323:J328"/>
    <mergeCell ref="K323:K328"/>
    <mergeCell ref="L323:L328"/>
    <mergeCell ref="D309:L309"/>
    <mergeCell ref="D310:D315"/>
    <mergeCell ref="E310:E315"/>
    <mergeCell ref="F310:F315"/>
    <mergeCell ref="G310:G315"/>
    <mergeCell ref="H310:H315"/>
    <mergeCell ref="I310:I315"/>
    <mergeCell ref="J310:J315"/>
    <mergeCell ref="K310:K315"/>
    <mergeCell ref="L310:L315"/>
    <mergeCell ref="D242:L242"/>
    <mergeCell ref="D243:D248"/>
    <mergeCell ref="E243:E248"/>
    <mergeCell ref="F243:F248"/>
    <mergeCell ref="G243:G248"/>
    <mergeCell ref="H243:H248"/>
    <mergeCell ref="I243:I248"/>
    <mergeCell ref="J243:J248"/>
    <mergeCell ref="K243:K248"/>
    <mergeCell ref="L243:L248"/>
    <mergeCell ref="D228:L228"/>
    <mergeCell ref="D229:D234"/>
    <mergeCell ref="E229:E234"/>
    <mergeCell ref="F229:F234"/>
    <mergeCell ref="G229:G234"/>
    <mergeCell ref="H229:H234"/>
    <mergeCell ref="I229:I234"/>
    <mergeCell ref="J229:J234"/>
    <mergeCell ref="K229:K234"/>
    <mergeCell ref="L229:L234"/>
    <mergeCell ref="D214:L214"/>
    <mergeCell ref="D215:D220"/>
    <mergeCell ref="E215:E220"/>
    <mergeCell ref="F215:F220"/>
    <mergeCell ref="G215:G220"/>
    <mergeCell ref="H215:H220"/>
    <mergeCell ref="I215:I220"/>
    <mergeCell ref="J215:J220"/>
    <mergeCell ref="K215:K220"/>
    <mergeCell ref="L215:L220"/>
    <mergeCell ref="D201:L201"/>
    <mergeCell ref="D202:D207"/>
    <mergeCell ref="E202:E207"/>
    <mergeCell ref="F202:F207"/>
    <mergeCell ref="G202:G207"/>
    <mergeCell ref="H202:H207"/>
    <mergeCell ref="I202:I207"/>
    <mergeCell ref="J202:J207"/>
    <mergeCell ref="K202:K207"/>
    <mergeCell ref="L202:L207"/>
    <mergeCell ref="D185:L185"/>
    <mergeCell ref="D186:D191"/>
    <mergeCell ref="E186:E191"/>
    <mergeCell ref="F186:F191"/>
    <mergeCell ref="G186:G191"/>
    <mergeCell ref="H186:H191"/>
    <mergeCell ref="I186:I191"/>
    <mergeCell ref="J186:J191"/>
    <mergeCell ref="K186:K191"/>
    <mergeCell ref="L186:L191"/>
    <mergeCell ref="D106:L106"/>
    <mergeCell ref="D107:D112"/>
    <mergeCell ref="E107:E112"/>
    <mergeCell ref="F107:F112"/>
    <mergeCell ref="G107:G112"/>
    <mergeCell ref="H107:H112"/>
    <mergeCell ref="I107:I112"/>
    <mergeCell ref="J107:J112"/>
    <mergeCell ref="K107:K112"/>
    <mergeCell ref="L107:L112"/>
    <mergeCell ref="D93:L93"/>
    <mergeCell ref="D94:D99"/>
    <mergeCell ref="E94:E99"/>
    <mergeCell ref="F94:F99"/>
    <mergeCell ref="G94:G99"/>
    <mergeCell ref="H94:H99"/>
    <mergeCell ref="I94:I99"/>
    <mergeCell ref="J94:J99"/>
    <mergeCell ref="K94:K99"/>
    <mergeCell ref="L94:L99"/>
    <mergeCell ref="D80:L80"/>
    <mergeCell ref="D81:D86"/>
    <mergeCell ref="E81:E86"/>
    <mergeCell ref="F81:F86"/>
    <mergeCell ref="G81:G86"/>
    <mergeCell ref="H81:H86"/>
    <mergeCell ref="I81:I86"/>
    <mergeCell ref="J81:J86"/>
    <mergeCell ref="K81:K86"/>
    <mergeCell ref="L81:L86"/>
    <mergeCell ref="E50:E55"/>
    <mergeCell ref="F50:F55"/>
    <mergeCell ref="G50:G55"/>
    <mergeCell ref="H50:H55"/>
    <mergeCell ref="I50:I55"/>
    <mergeCell ref="J50:J55"/>
    <mergeCell ref="K50:K55"/>
    <mergeCell ref="D67:L67"/>
    <mergeCell ref="D68:D73"/>
    <mergeCell ref="E68:E73"/>
    <mergeCell ref="F68:F73"/>
    <mergeCell ref="G68:G73"/>
    <mergeCell ref="H68:H73"/>
    <mergeCell ref="I68:I73"/>
    <mergeCell ref="J68:J73"/>
    <mergeCell ref="K68:K73"/>
    <mergeCell ref="L68:L73"/>
    <mergeCell ref="D273:L273"/>
    <mergeCell ref="D17:L17"/>
    <mergeCell ref="D49:L49"/>
    <mergeCell ref="L50:L55"/>
    <mergeCell ref="L18:L23"/>
    <mergeCell ref="D159:L159"/>
    <mergeCell ref="D160:D165"/>
    <mergeCell ref="E160:E165"/>
    <mergeCell ref="F160:F165"/>
    <mergeCell ref="G160:G165"/>
    <mergeCell ref="H160:H165"/>
    <mergeCell ref="I160:I165"/>
    <mergeCell ref="J160:J165"/>
    <mergeCell ref="K160:K165"/>
    <mergeCell ref="L160:L165"/>
    <mergeCell ref="D18:D23"/>
    <mergeCell ref="E18:E23"/>
    <mergeCell ref="F18:F23"/>
    <mergeCell ref="G18:G23"/>
    <mergeCell ref="H18:H23"/>
    <mergeCell ref="I18:I23"/>
    <mergeCell ref="J18:J23"/>
    <mergeCell ref="K18:K23"/>
    <mergeCell ref="D50:D55"/>
    <mergeCell ref="D274:D279"/>
    <mergeCell ref="E274:E279"/>
    <mergeCell ref="F274:F279"/>
    <mergeCell ref="G274:G279"/>
    <mergeCell ref="H274:H279"/>
    <mergeCell ref="I274:I279"/>
    <mergeCell ref="J274:J279"/>
    <mergeCell ref="K274:K279"/>
    <mergeCell ref="L274:L279"/>
    <mergeCell ref="D291:L291"/>
    <mergeCell ref="D292:D297"/>
    <mergeCell ref="E292:E297"/>
    <mergeCell ref="F292:F297"/>
    <mergeCell ref="G292:G297"/>
    <mergeCell ref="H292:H297"/>
    <mergeCell ref="I292:I297"/>
    <mergeCell ref="J292:J297"/>
    <mergeCell ref="K292:K297"/>
    <mergeCell ref="L292:L297"/>
    <mergeCell ref="D441:L441"/>
    <mergeCell ref="D442:D447"/>
    <mergeCell ref="E442:E447"/>
    <mergeCell ref="F442:F447"/>
    <mergeCell ref="G442:G447"/>
    <mergeCell ref="H442:H447"/>
    <mergeCell ref="I442:I447"/>
    <mergeCell ref="J442:J447"/>
    <mergeCell ref="K442:K447"/>
    <mergeCell ref="L442:L447"/>
    <mergeCell ref="D453:L453"/>
    <mergeCell ref="D454:D459"/>
    <mergeCell ref="E454:E459"/>
    <mergeCell ref="F454:F459"/>
    <mergeCell ref="G454:G459"/>
    <mergeCell ref="H454:H459"/>
    <mergeCell ref="I454:I459"/>
    <mergeCell ref="J454:J459"/>
    <mergeCell ref="K454:K459"/>
    <mergeCell ref="L454:L459"/>
    <mergeCell ref="D119:L119"/>
    <mergeCell ref="D120:D125"/>
    <mergeCell ref="E120:E125"/>
    <mergeCell ref="F120:F125"/>
    <mergeCell ref="G120:G125"/>
    <mergeCell ref="H120:H125"/>
    <mergeCell ref="I120:I125"/>
    <mergeCell ref="J120:J125"/>
    <mergeCell ref="K120:K125"/>
    <mergeCell ref="L120:L125"/>
    <mergeCell ref="D132:L132"/>
    <mergeCell ref="D133:D138"/>
    <mergeCell ref="E133:E138"/>
    <mergeCell ref="F133:F138"/>
    <mergeCell ref="G133:G138"/>
    <mergeCell ref="H133:H138"/>
    <mergeCell ref="I133:I138"/>
    <mergeCell ref="J133:J138"/>
    <mergeCell ref="K133:K138"/>
    <mergeCell ref="L133:L138"/>
    <mergeCell ref="D146:L146"/>
    <mergeCell ref="D147:D152"/>
    <mergeCell ref="E147:E152"/>
    <mergeCell ref="F147:F152"/>
    <mergeCell ref="G147:G152"/>
    <mergeCell ref="H147:H152"/>
    <mergeCell ref="I147:I152"/>
    <mergeCell ref="J147:J152"/>
    <mergeCell ref="K147:K152"/>
    <mergeCell ref="L147:L152"/>
    <mergeCell ref="D172:L172"/>
    <mergeCell ref="D173:D178"/>
    <mergeCell ref="E173:E178"/>
    <mergeCell ref="F173:F178"/>
    <mergeCell ref="G173:G178"/>
    <mergeCell ref="H173:H178"/>
    <mergeCell ref="I173:I178"/>
    <mergeCell ref="J173:J178"/>
    <mergeCell ref="K173:K178"/>
    <mergeCell ref="L173:L178"/>
    <mergeCell ref="D255:L255"/>
    <mergeCell ref="D256:D261"/>
    <mergeCell ref="E256:E261"/>
    <mergeCell ref="F256:F261"/>
    <mergeCell ref="G256:G261"/>
    <mergeCell ref="H256:H261"/>
    <mergeCell ref="I256:I261"/>
    <mergeCell ref="J256:J261"/>
    <mergeCell ref="K256:K261"/>
    <mergeCell ref="L256:L261"/>
  </mergeCells>
  <pageMargins left="0.15748031496062992" right="0.15748031496062992" top="0.23622047244094491" bottom="0.15748031496062992" header="0.23622047244094491" footer="0.15748031496062992"/>
  <pageSetup scale="70" orientation="landscape" verticalDpi="0" r:id="rId1"/>
</worksheet>
</file>

<file path=xl/worksheets/sheet5.xml><?xml version="1.0" encoding="utf-8"?>
<worksheet xmlns="http://schemas.openxmlformats.org/spreadsheetml/2006/main" xmlns:r="http://schemas.openxmlformats.org/officeDocument/2006/relationships">
  <sheetPr>
    <tabColor theme="6" tint="-0.249977111117893"/>
  </sheetPr>
  <dimension ref="B1:F76"/>
  <sheetViews>
    <sheetView topLeftCell="A40" zoomScale="85" zoomScaleNormal="85" workbookViewId="0">
      <selection activeCell="F72" sqref="F72"/>
    </sheetView>
  </sheetViews>
  <sheetFormatPr defaultRowHeight="15"/>
  <cols>
    <col min="1" max="1" width="3.85546875" customWidth="1"/>
    <col min="2" max="2" width="7.85546875" customWidth="1"/>
    <col min="3" max="3" width="14" customWidth="1"/>
    <col min="4" max="4" width="11.85546875" customWidth="1"/>
    <col min="5" max="5" width="77.85546875" customWidth="1"/>
    <col min="6" max="6" width="18.140625" customWidth="1"/>
  </cols>
  <sheetData>
    <row r="1" spans="2:6">
      <c r="C1" s="1"/>
      <c r="D1" s="1"/>
      <c r="E1" s="1"/>
      <c r="F1" s="28" t="s">
        <v>11</v>
      </c>
    </row>
    <row r="2" spans="2:6">
      <c r="C2" s="34"/>
      <c r="D2" s="34"/>
      <c r="E2" s="35"/>
      <c r="F2" s="35"/>
    </row>
    <row r="3" spans="2:6">
      <c r="B3" s="32"/>
      <c r="C3" s="31"/>
      <c r="D3" s="31"/>
      <c r="E3" s="32"/>
      <c r="F3" s="32"/>
    </row>
    <row r="4" spans="2:6" ht="31.5" customHeight="1">
      <c r="B4" s="218" t="s">
        <v>9</v>
      </c>
      <c r="C4" s="218"/>
      <c r="D4" s="218"/>
      <c r="E4" s="111">
        <v>104009</v>
      </c>
      <c r="F4" s="32"/>
    </row>
    <row r="5" spans="2:6" ht="30.75" customHeight="1">
      <c r="B5" s="218" t="s">
        <v>10</v>
      </c>
      <c r="C5" s="218"/>
      <c r="D5" s="218"/>
      <c r="E5" s="64" t="s">
        <v>190</v>
      </c>
      <c r="F5" s="32"/>
    </row>
    <row r="6" spans="2:6">
      <c r="C6" s="31"/>
      <c r="D6" s="31"/>
      <c r="E6" s="32"/>
      <c r="F6" s="32"/>
    </row>
    <row r="7" spans="2:6">
      <c r="B7" s="29" t="s">
        <v>16</v>
      </c>
      <c r="C7" s="31"/>
      <c r="D7" s="31"/>
      <c r="E7" s="32"/>
      <c r="F7" s="32"/>
    </row>
    <row r="8" spans="2:6">
      <c r="B8" s="32"/>
      <c r="C8" s="32"/>
      <c r="D8" s="32"/>
      <c r="E8" s="32"/>
      <c r="F8" s="32"/>
    </row>
    <row r="9" spans="2:6" ht="15" customHeight="1">
      <c r="B9" s="224" t="s">
        <v>12</v>
      </c>
      <c r="C9" s="225"/>
      <c r="D9" s="226" t="s">
        <v>17</v>
      </c>
      <c r="E9" s="227"/>
      <c r="F9" s="230" t="s">
        <v>13</v>
      </c>
    </row>
    <row r="10" spans="2:6" ht="25.5" customHeight="1">
      <c r="B10" s="30" t="s">
        <v>8</v>
      </c>
      <c r="C10" s="30" t="s">
        <v>14</v>
      </c>
      <c r="D10" s="228"/>
      <c r="E10" s="229"/>
      <c r="F10" s="231"/>
    </row>
    <row r="11" spans="2:6" ht="15" customHeight="1">
      <c r="B11" s="36" t="s">
        <v>15</v>
      </c>
      <c r="C11" s="38"/>
      <c r="D11" s="33"/>
      <c r="E11" s="33"/>
      <c r="F11" s="37"/>
    </row>
    <row r="12" spans="2:6" ht="27.75" customHeight="1">
      <c r="B12" s="97">
        <v>1004</v>
      </c>
      <c r="C12" s="98"/>
      <c r="D12" s="223" t="s">
        <v>60</v>
      </c>
      <c r="E12" s="223"/>
      <c r="F12" s="103">
        <f>SUM(F13:F46)</f>
        <v>44091652.100000001</v>
      </c>
    </row>
    <row r="13" spans="2:6" ht="20.25" customHeight="1">
      <c r="B13" s="40"/>
      <c r="C13" s="39">
        <v>11001</v>
      </c>
      <c r="D13" s="221" t="s">
        <v>119</v>
      </c>
      <c r="E13" s="222"/>
      <c r="F13" s="232">
        <v>1943232</v>
      </c>
    </row>
    <row r="14" spans="2:6" ht="24.75" customHeight="1">
      <c r="B14" s="40"/>
      <c r="C14" s="39"/>
      <c r="D14" s="99"/>
      <c r="E14" s="100" t="s">
        <v>162</v>
      </c>
      <c r="F14" s="233"/>
    </row>
    <row r="15" spans="2:6" ht="24" customHeight="1">
      <c r="B15" s="40"/>
      <c r="C15" s="39">
        <v>11002</v>
      </c>
      <c r="D15" s="219" t="s">
        <v>73</v>
      </c>
      <c r="E15" s="220"/>
      <c r="F15" s="232">
        <v>6737202</v>
      </c>
    </row>
    <row r="16" spans="2:6" ht="16.5" customHeight="1">
      <c r="B16" s="40"/>
      <c r="C16" s="39"/>
      <c r="D16" s="99"/>
      <c r="E16" s="100" t="s">
        <v>163</v>
      </c>
      <c r="F16" s="233"/>
    </row>
    <row r="17" spans="2:6" ht="27" customHeight="1">
      <c r="B17" s="40"/>
      <c r="C17" s="39">
        <v>11005</v>
      </c>
      <c r="D17" s="221" t="s">
        <v>198</v>
      </c>
      <c r="E17" s="222"/>
      <c r="F17" s="232">
        <v>842971.8</v>
      </c>
    </row>
    <row r="18" spans="2:6" ht="16.5" customHeight="1">
      <c r="B18" s="40"/>
      <c r="C18" s="39"/>
      <c r="D18" s="99"/>
      <c r="E18" s="100" t="s">
        <v>164</v>
      </c>
      <c r="F18" s="233"/>
    </row>
    <row r="19" spans="2:6" ht="31.5" customHeight="1">
      <c r="B19" s="40"/>
      <c r="C19" s="39">
        <v>11006</v>
      </c>
      <c r="D19" s="221" t="s">
        <v>200</v>
      </c>
      <c r="E19" s="222"/>
      <c r="F19" s="232">
        <v>463403.4</v>
      </c>
    </row>
    <row r="20" spans="2:6" ht="16.5" customHeight="1">
      <c r="B20" s="40"/>
      <c r="C20" s="39"/>
      <c r="D20" s="99"/>
      <c r="E20" s="100" t="s">
        <v>164</v>
      </c>
      <c r="F20" s="233"/>
    </row>
    <row r="21" spans="2:6" ht="30.75" customHeight="1">
      <c r="B21" s="40"/>
      <c r="C21" s="39">
        <v>11007</v>
      </c>
      <c r="D21" s="221" t="s">
        <v>202</v>
      </c>
      <c r="E21" s="222"/>
      <c r="F21" s="232">
        <v>673183.2</v>
      </c>
    </row>
    <row r="22" spans="2:6" ht="16.5" customHeight="1">
      <c r="B22" s="40"/>
      <c r="C22" s="39"/>
      <c r="D22" s="99"/>
      <c r="E22" s="100" t="s">
        <v>164</v>
      </c>
      <c r="F22" s="233"/>
    </row>
    <row r="23" spans="2:6" ht="33" customHeight="1">
      <c r="B23" s="40"/>
      <c r="C23" s="39">
        <v>11008</v>
      </c>
      <c r="D23" s="221" t="s">
        <v>204</v>
      </c>
      <c r="E23" s="222"/>
      <c r="F23" s="232">
        <v>200343.9</v>
      </c>
    </row>
    <row r="24" spans="2:6" ht="16.5" customHeight="1">
      <c r="B24" s="40"/>
      <c r="C24" s="39"/>
      <c r="D24" s="99"/>
      <c r="E24" s="100" t="s">
        <v>164</v>
      </c>
      <c r="F24" s="233"/>
    </row>
    <row r="25" spans="2:6" ht="33" customHeight="1">
      <c r="B25" s="40"/>
      <c r="C25" s="39">
        <v>11009</v>
      </c>
      <c r="D25" s="221" t="s">
        <v>254</v>
      </c>
      <c r="E25" s="222"/>
      <c r="F25" s="232">
        <v>77368.399999999994</v>
      </c>
    </row>
    <row r="26" spans="2:6" ht="16.5" customHeight="1">
      <c r="B26" s="40"/>
      <c r="C26" s="39"/>
      <c r="D26" s="99"/>
      <c r="E26" s="100" t="s">
        <v>164</v>
      </c>
      <c r="F26" s="233"/>
    </row>
    <row r="27" spans="2:6" ht="43.5" customHeight="1">
      <c r="B27" s="40"/>
      <c r="C27" s="39">
        <v>11010</v>
      </c>
      <c r="D27" s="221" t="s">
        <v>256</v>
      </c>
      <c r="E27" s="222"/>
      <c r="F27" s="232">
        <v>61984.800000000003</v>
      </c>
    </row>
    <row r="28" spans="2:6" ht="16.5" customHeight="1">
      <c r="B28" s="40"/>
      <c r="C28" s="39"/>
      <c r="D28" s="99"/>
      <c r="E28" s="100" t="s">
        <v>164</v>
      </c>
      <c r="F28" s="233"/>
    </row>
    <row r="29" spans="2:6" ht="39.75" customHeight="1">
      <c r="B29" s="40"/>
      <c r="C29" s="39">
        <v>11011</v>
      </c>
      <c r="D29" s="221" t="s">
        <v>187</v>
      </c>
      <c r="E29" s="222"/>
      <c r="F29" s="232">
        <v>577636.5</v>
      </c>
    </row>
    <row r="30" spans="2:6" ht="16.5" customHeight="1">
      <c r="B30" s="40"/>
      <c r="C30" s="39"/>
      <c r="D30" s="99"/>
      <c r="E30" s="100" t="s">
        <v>164</v>
      </c>
      <c r="F30" s="233"/>
    </row>
    <row r="31" spans="2:6" ht="16.5" customHeight="1">
      <c r="B31" s="40"/>
      <c r="C31" s="39">
        <v>12001</v>
      </c>
      <c r="D31" s="221" t="s">
        <v>75</v>
      </c>
      <c r="E31" s="222"/>
      <c r="F31" s="232">
        <v>6060338</v>
      </c>
    </row>
    <row r="32" spans="2:6" ht="16.5" customHeight="1">
      <c r="B32" s="40"/>
      <c r="C32" s="39"/>
      <c r="D32" s="99"/>
      <c r="E32" s="100" t="s">
        <v>165</v>
      </c>
      <c r="F32" s="233"/>
    </row>
    <row r="33" spans="2:6" ht="40.5" customHeight="1">
      <c r="B33" s="40"/>
      <c r="C33" s="39">
        <v>12002</v>
      </c>
      <c r="D33" s="221" t="s">
        <v>258</v>
      </c>
      <c r="E33" s="222"/>
      <c r="F33" s="232">
        <v>1999700.4</v>
      </c>
    </row>
    <row r="34" spans="2:6" ht="16.5" customHeight="1">
      <c r="B34" s="40"/>
      <c r="C34" s="39"/>
      <c r="D34" s="99"/>
      <c r="E34" s="100" t="s">
        <v>164</v>
      </c>
      <c r="F34" s="233"/>
    </row>
    <row r="35" spans="2:6" ht="28.5" customHeight="1">
      <c r="B35" s="40"/>
      <c r="C35" s="39">
        <v>31001</v>
      </c>
      <c r="D35" s="221" t="s">
        <v>206</v>
      </c>
      <c r="E35" s="222"/>
      <c r="F35" s="232">
        <v>7912459.7999999998</v>
      </c>
    </row>
    <row r="36" spans="2:6" ht="16.5" customHeight="1">
      <c r="B36" s="40"/>
      <c r="C36" s="39"/>
      <c r="D36" s="99"/>
      <c r="E36" s="100" t="s">
        <v>164</v>
      </c>
      <c r="F36" s="233"/>
    </row>
    <row r="37" spans="2:6" ht="39.75" customHeight="1">
      <c r="B37" s="40"/>
      <c r="C37" s="39">
        <v>31004</v>
      </c>
      <c r="D37" s="221" t="s">
        <v>208</v>
      </c>
      <c r="E37" s="222"/>
      <c r="F37" s="232">
        <v>5899601.9000000004</v>
      </c>
    </row>
    <row r="38" spans="2:6" ht="16.5" customHeight="1">
      <c r="B38" s="40"/>
      <c r="C38" s="39"/>
      <c r="D38" s="99"/>
      <c r="E38" s="100" t="s">
        <v>164</v>
      </c>
      <c r="F38" s="233"/>
    </row>
    <row r="39" spans="2:6" ht="29.25" customHeight="1">
      <c r="B39" s="40"/>
      <c r="C39" s="39">
        <v>31005</v>
      </c>
      <c r="D39" s="221" t="s">
        <v>210</v>
      </c>
      <c r="E39" s="222"/>
      <c r="F39" s="232">
        <v>7559063</v>
      </c>
    </row>
    <row r="40" spans="2:6" ht="16.5" customHeight="1">
      <c r="B40" s="40"/>
      <c r="C40" s="39"/>
      <c r="D40" s="99"/>
      <c r="E40" s="100" t="s">
        <v>164</v>
      </c>
      <c r="F40" s="233"/>
    </row>
    <row r="41" spans="2:6" ht="44.25" customHeight="1">
      <c r="B41" s="40"/>
      <c r="C41" s="39">
        <v>31006</v>
      </c>
      <c r="D41" s="221" t="s">
        <v>212</v>
      </c>
      <c r="E41" s="222"/>
      <c r="F41" s="232">
        <v>966193.4</v>
      </c>
    </row>
    <row r="42" spans="2:6" ht="16.5" customHeight="1">
      <c r="B42" s="40"/>
      <c r="C42" s="39"/>
      <c r="D42" s="99"/>
      <c r="E42" s="100" t="s">
        <v>164</v>
      </c>
      <c r="F42" s="233"/>
    </row>
    <row r="43" spans="2:6" ht="16.5" customHeight="1">
      <c r="B43" s="40"/>
      <c r="C43" s="39">
        <v>31007</v>
      </c>
      <c r="D43" s="221" t="s">
        <v>158</v>
      </c>
      <c r="E43" s="222"/>
      <c r="F43" s="232">
        <v>787000</v>
      </c>
    </row>
    <row r="44" spans="2:6" ht="16.5" customHeight="1">
      <c r="B44" s="40"/>
      <c r="C44" s="39"/>
      <c r="D44" s="99"/>
      <c r="E44" s="101" t="s">
        <v>263</v>
      </c>
      <c r="F44" s="233"/>
    </row>
    <row r="45" spans="2:6" ht="16.5" customHeight="1">
      <c r="B45" s="40"/>
      <c r="C45" s="39">
        <v>31010</v>
      </c>
      <c r="D45" s="221" t="s">
        <v>188</v>
      </c>
      <c r="E45" s="222"/>
      <c r="F45" s="232">
        <v>1329969.6000000001</v>
      </c>
    </row>
    <row r="46" spans="2:6" ht="16.5" customHeight="1">
      <c r="B46" s="40"/>
      <c r="C46" s="39"/>
      <c r="D46" s="99"/>
      <c r="E46" s="101" t="s">
        <v>263</v>
      </c>
      <c r="F46" s="233"/>
    </row>
    <row r="47" spans="2:6" ht="27.75" customHeight="1">
      <c r="B47" s="97">
        <v>1017</v>
      </c>
      <c r="C47" s="98"/>
      <c r="D47" s="223" t="s">
        <v>80</v>
      </c>
      <c r="E47" s="223"/>
      <c r="F47" s="103">
        <f>SUM(F48:F49)</f>
        <v>228780</v>
      </c>
    </row>
    <row r="48" spans="2:6" ht="16.5" customHeight="1">
      <c r="B48" s="40"/>
      <c r="C48" s="39">
        <v>11001</v>
      </c>
      <c r="D48" s="221" t="s">
        <v>83</v>
      </c>
      <c r="E48" s="222"/>
      <c r="F48" s="232">
        <v>228780</v>
      </c>
    </row>
    <row r="49" spans="2:6" ht="16.5" customHeight="1">
      <c r="B49" s="40"/>
      <c r="C49" s="39"/>
      <c r="D49" s="99"/>
      <c r="E49" s="101" t="s">
        <v>263</v>
      </c>
      <c r="F49" s="233"/>
    </row>
    <row r="50" spans="2:6" ht="27.75" customHeight="1">
      <c r="B50" s="97">
        <v>1027</v>
      </c>
      <c r="C50" s="98"/>
      <c r="D50" s="223" t="s">
        <v>85</v>
      </c>
      <c r="E50" s="223"/>
      <c r="F50" s="103">
        <f>SUM(F51)</f>
        <v>336497.3</v>
      </c>
    </row>
    <row r="51" spans="2:6" ht="16.5" customHeight="1">
      <c r="B51" s="40"/>
      <c r="C51" s="39">
        <v>11001</v>
      </c>
      <c r="D51" s="221" t="s">
        <v>88</v>
      </c>
      <c r="E51" s="222"/>
      <c r="F51" s="232">
        <v>336497.3</v>
      </c>
    </row>
    <row r="52" spans="2:6" ht="16.5" customHeight="1">
      <c r="B52" s="40"/>
      <c r="C52" s="39"/>
      <c r="D52" s="99"/>
      <c r="E52" s="100" t="s">
        <v>166</v>
      </c>
      <c r="F52" s="233"/>
    </row>
    <row r="53" spans="2:6" ht="27.75" customHeight="1">
      <c r="B53" s="97">
        <v>1072</v>
      </c>
      <c r="C53" s="98"/>
      <c r="D53" s="223" t="s">
        <v>90</v>
      </c>
      <c r="E53" s="223"/>
      <c r="F53" s="103">
        <f>SUM(F54:F71)</f>
        <v>17920760.100000001</v>
      </c>
    </row>
    <row r="54" spans="2:6" ht="28.5" customHeight="1">
      <c r="B54" s="40"/>
      <c r="C54" s="39">
        <v>11004</v>
      </c>
      <c r="D54" s="221" t="s">
        <v>214</v>
      </c>
      <c r="E54" s="222"/>
      <c r="F54" s="232">
        <v>14176.3</v>
      </c>
    </row>
    <row r="55" spans="2:6" ht="16.5" customHeight="1">
      <c r="B55" s="40"/>
      <c r="C55" s="39"/>
      <c r="D55" s="99"/>
      <c r="E55" s="100" t="s">
        <v>164</v>
      </c>
      <c r="F55" s="233"/>
    </row>
    <row r="56" spans="2:6" ht="28.5" customHeight="1">
      <c r="B56" s="40"/>
      <c r="C56" s="39">
        <v>11005</v>
      </c>
      <c r="D56" s="221" t="s">
        <v>216</v>
      </c>
      <c r="E56" s="222"/>
      <c r="F56" s="232">
        <v>285547.90000000002</v>
      </c>
    </row>
    <row r="57" spans="2:6" ht="16.5" customHeight="1">
      <c r="B57" s="40"/>
      <c r="C57" s="39"/>
      <c r="D57" s="99"/>
      <c r="E57" s="100" t="s">
        <v>164</v>
      </c>
      <c r="F57" s="233"/>
    </row>
    <row r="58" spans="2:6" ht="28.5" hidden="1" customHeight="1">
      <c r="B58" s="40"/>
      <c r="C58" s="39">
        <v>11006</v>
      </c>
      <c r="D58" s="221" t="s">
        <v>218</v>
      </c>
      <c r="E58" s="222"/>
      <c r="F58" s="232">
        <v>0</v>
      </c>
    </row>
    <row r="59" spans="2:6" ht="16.5" hidden="1" customHeight="1">
      <c r="B59" s="40"/>
      <c r="C59" s="39"/>
      <c r="D59" s="99"/>
      <c r="E59" s="100" t="s">
        <v>164</v>
      </c>
      <c r="F59" s="233"/>
    </row>
    <row r="60" spans="2:6" ht="27.75" customHeight="1">
      <c r="B60" s="40"/>
      <c r="C60" s="144">
        <v>11007</v>
      </c>
      <c r="D60" s="221" t="s">
        <v>220</v>
      </c>
      <c r="E60" s="222"/>
      <c r="F60" s="232">
        <v>57021.8</v>
      </c>
    </row>
    <row r="61" spans="2:6" ht="16.5" customHeight="1">
      <c r="B61" s="40"/>
      <c r="C61" s="39"/>
      <c r="D61" s="99"/>
      <c r="E61" s="100" t="s">
        <v>164</v>
      </c>
      <c r="F61" s="233"/>
    </row>
    <row r="62" spans="2:6" ht="40.5" customHeight="1">
      <c r="B62" s="40"/>
      <c r="C62" s="39">
        <v>12001</v>
      </c>
      <c r="D62" s="221" t="s">
        <v>221</v>
      </c>
      <c r="E62" s="222"/>
      <c r="F62" s="232">
        <v>2492945.2999999998</v>
      </c>
    </row>
    <row r="63" spans="2:6" ht="16.5" customHeight="1">
      <c r="B63" s="40"/>
      <c r="C63" s="39"/>
      <c r="D63" s="99"/>
      <c r="E63" s="100" t="s">
        <v>164</v>
      </c>
      <c r="F63" s="233"/>
    </row>
    <row r="64" spans="2:6" ht="40.5" customHeight="1">
      <c r="B64" s="40"/>
      <c r="C64" s="39">
        <v>31001</v>
      </c>
      <c r="D64" s="221" t="s">
        <v>223</v>
      </c>
      <c r="E64" s="222"/>
      <c r="F64" s="232">
        <v>6588399.4000000004</v>
      </c>
    </row>
    <row r="65" spans="2:6" ht="16.5" customHeight="1">
      <c r="B65" s="40"/>
      <c r="C65" s="39"/>
      <c r="D65" s="99"/>
      <c r="E65" s="100" t="s">
        <v>164</v>
      </c>
      <c r="F65" s="233"/>
    </row>
    <row r="66" spans="2:6" ht="39.75" customHeight="1">
      <c r="B66" s="40"/>
      <c r="C66" s="39">
        <v>31002</v>
      </c>
      <c r="D66" s="221" t="s">
        <v>225</v>
      </c>
      <c r="E66" s="222"/>
      <c r="F66" s="232">
        <v>6088869.4000000004</v>
      </c>
    </row>
    <row r="67" spans="2:6" ht="16.5" customHeight="1">
      <c r="B67" s="40"/>
      <c r="C67" s="39"/>
      <c r="D67" s="99"/>
      <c r="E67" s="100" t="s">
        <v>164</v>
      </c>
      <c r="F67" s="233"/>
    </row>
    <row r="68" spans="2:6" ht="45.75" customHeight="1">
      <c r="B68" s="40"/>
      <c r="C68" s="39">
        <v>31003</v>
      </c>
      <c r="D68" s="221" t="s">
        <v>227</v>
      </c>
      <c r="E68" s="222"/>
      <c r="F68" s="232">
        <v>1196900</v>
      </c>
    </row>
    <row r="69" spans="2:6" ht="16.5" customHeight="1">
      <c r="B69" s="40"/>
      <c r="C69" s="39"/>
      <c r="D69" s="99"/>
      <c r="E69" s="100" t="s">
        <v>164</v>
      </c>
      <c r="F69" s="233"/>
    </row>
    <row r="70" spans="2:6" ht="45" customHeight="1">
      <c r="B70" s="40"/>
      <c r="C70" s="39">
        <v>31004</v>
      </c>
      <c r="D70" s="221" t="s">
        <v>156</v>
      </c>
      <c r="E70" s="222"/>
      <c r="F70" s="232">
        <v>1196900</v>
      </c>
    </row>
    <row r="71" spans="2:6" ht="16.5" customHeight="1">
      <c r="B71" s="40"/>
      <c r="C71" s="39"/>
      <c r="D71" s="99"/>
      <c r="E71" s="100" t="s">
        <v>164</v>
      </c>
      <c r="F71" s="233"/>
    </row>
    <row r="72" spans="2:6" ht="36" customHeight="1">
      <c r="B72" s="97">
        <v>1109</v>
      </c>
      <c r="C72" s="98"/>
      <c r="D72" s="223" t="s">
        <v>94</v>
      </c>
      <c r="E72" s="223"/>
      <c r="F72" s="103">
        <f>SUM(F73:F76)</f>
        <v>356389.2</v>
      </c>
    </row>
    <row r="73" spans="2:6" ht="25.5" customHeight="1">
      <c r="B73" s="40"/>
      <c r="C73" s="39">
        <v>11001</v>
      </c>
      <c r="D73" s="221" t="s">
        <v>97</v>
      </c>
      <c r="E73" s="222"/>
      <c r="F73" s="232">
        <v>353310.2</v>
      </c>
    </row>
    <row r="74" spans="2:6" ht="16.5" customHeight="1">
      <c r="B74" s="40"/>
      <c r="C74" s="39"/>
      <c r="D74" s="99"/>
      <c r="E74" s="99" t="s">
        <v>161</v>
      </c>
      <c r="F74" s="233"/>
    </row>
    <row r="75" spans="2:6" ht="16.5" customHeight="1">
      <c r="B75" s="40"/>
      <c r="C75" s="39">
        <v>31001</v>
      </c>
      <c r="D75" s="221" t="s">
        <v>99</v>
      </c>
      <c r="E75" s="222"/>
      <c r="F75" s="232">
        <v>3079</v>
      </c>
    </row>
    <row r="76" spans="2:6" ht="16.5" customHeight="1">
      <c r="B76" s="42"/>
      <c r="C76" s="41"/>
      <c r="D76" s="99"/>
      <c r="E76" s="99" t="s">
        <v>161</v>
      </c>
      <c r="F76" s="233"/>
    </row>
  </sheetData>
  <mergeCells count="70">
    <mergeCell ref="F37:F38"/>
    <mergeCell ref="D37:E37"/>
    <mergeCell ref="D39:E39"/>
    <mergeCell ref="F39:F40"/>
    <mergeCell ref="D68:E68"/>
    <mergeCell ref="F68:F69"/>
    <mergeCell ref="F41:F42"/>
    <mergeCell ref="D54:E54"/>
    <mergeCell ref="F54:F55"/>
    <mergeCell ref="D56:E56"/>
    <mergeCell ref="F56:F57"/>
    <mergeCell ref="F51:F52"/>
    <mergeCell ref="F43:F44"/>
    <mergeCell ref="F48:F49"/>
    <mergeCell ref="D66:E66"/>
    <mergeCell ref="F66:F67"/>
    <mergeCell ref="F23:F24"/>
    <mergeCell ref="D31:E31"/>
    <mergeCell ref="F31:F32"/>
    <mergeCell ref="D35:E35"/>
    <mergeCell ref="F35:F36"/>
    <mergeCell ref="F25:F26"/>
    <mergeCell ref="D27:E27"/>
    <mergeCell ref="F27:F28"/>
    <mergeCell ref="D29:E29"/>
    <mergeCell ref="F29:F30"/>
    <mergeCell ref="D33:E33"/>
    <mergeCell ref="F33:F34"/>
    <mergeCell ref="F17:F18"/>
    <mergeCell ref="D19:E19"/>
    <mergeCell ref="F19:F20"/>
    <mergeCell ref="D21:E21"/>
    <mergeCell ref="F21:F22"/>
    <mergeCell ref="D73:E73"/>
    <mergeCell ref="F73:F74"/>
    <mergeCell ref="D75:E75"/>
    <mergeCell ref="F75:F76"/>
    <mergeCell ref="D72:E72"/>
    <mergeCell ref="D70:E70"/>
    <mergeCell ref="F70:F71"/>
    <mergeCell ref="D60:E60"/>
    <mergeCell ref="F60:F61"/>
    <mergeCell ref="D62:E62"/>
    <mergeCell ref="F62:F63"/>
    <mergeCell ref="D64:E64"/>
    <mergeCell ref="F64:F65"/>
    <mergeCell ref="D53:E53"/>
    <mergeCell ref="D45:E45"/>
    <mergeCell ref="F45:F46"/>
    <mergeCell ref="D58:E58"/>
    <mergeCell ref="F58:F59"/>
    <mergeCell ref="F9:F10"/>
    <mergeCell ref="D12:E12"/>
    <mergeCell ref="D13:E13"/>
    <mergeCell ref="F13:F14"/>
    <mergeCell ref="F15:F16"/>
    <mergeCell ref="B4:D4"/>
    <mergeCell ref="B5:D5"/>
    <mergeCell ref="D15:E15"/>
    <mergeCell ref="D51:E51"/>
    <mergeCell ref="D50:E50"/>
    <mergeCell ref="B9:C9"/>
    <mergeCell ref="D9:E10"/>
    <mergeCell ref="D43:E43"/>
    <mergeCell ref="D48:E48"/>
    <mergeCell ref="D47:E47"/>
    <mergeCell ref="D17:E17"/>
    <mergeCell ref="D23:E23"/>
    <mergeCell ref="D41:E41"/>
    <mergeCell ref="D25:E25"/>
  </mergeCells>
  <pageMargins left="0.16" right="0.18" top="0.23" bottom="0.16" header="0.23" footer="0.16"/>
  <pageSetup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16</vt:i4>
      </vt:variant>
    </vt:vector>
  </HeadingPairs>
  <TitlesOfParts>
    <vt:vector size="21" baseType="lpstr">
      <vt:lpstr>Հավելված 3 Մաս 1</vt:lpstr>
      <vt:lpstr>Հավելված 3 Մաս 2</vt:lpstr>
      <vt:lpstr>Հավելված 3 Մաս 3</vt:lpstr>
      <vt:lpstr>Հավելված 3 Մաս 4</vt:lpstr>
      <vt:lpstr>Աղյուսակ Ա. (կատարողի բացվածք)</vt:lpstr>
      <vt:lpstr>'Հավելված 3 Մաս 3'!_ftn20</vt:lpstr>
      <vt:lpstr>'Հավելված 3 Մաս 3'!_ftn21</vt:lpstr>
      <vt:lpstr>'Հավելված 3 Մաս 3'!_ftn22</vt:lpstr>
      <vt:lpstr>'Հավելված 3 Մաս 2'!_ftnref1</vt:lpstr>
      <vt:lpstr>'Հավելված 3 Մաս 4'!_ftnref1</vt:lpstr>
      <vt:lpstr>'Հավելված 3 Մաս 3'!_ftnref12</vt:lpstr>
      <vt:lpstr>'Հավելված 3 Մաս 4'!_ftnref13</vt:lpstr>
      <vt:lpstr>'Հավելված 3 Մաս 4'!_ftnref14</vt:lpstr>
      <vt:lpstr>'Հավելված 3 Մաս 4'!_ftnref20</vt:lpstr>
      <vt:lpstr>'Հավելված 3 Մաս 2'!_ftnref4</vt:lpstr>
      <vt:lpstr>'Հավելված 3 Մաս 2'!_ftnref5</vt:lpstr>
      <vt:lpstr>'Հավելված 3 Մաս 2'!_ftnref6</vt:lpstr>
      <vt:lpstr>'Հավելված 3 Մաս 2'!_ftnref7</vt:lpstr>
      <vt:lpstr>'Հավելված 3 Մաս 2'!_ftnref8</vt:lpstr>
      <vt:lpstr>'Հավելված 3 Մաս 2'!_Toc501014755</vt:lpstr>
      <vt:lpstr>'Հավելված 3 Մաս 4'!_Toc501014755</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Vahan</dc:creator>
  <cp:lastModifiedBy>User</cp:lastModifiedBy>
  <cp:lastPrinted>2020-02-27T09:16:01Z</cp:lastPrinted>
  <dcterms:created xsi:type="dcterms:W3CDTF">2017-12-06T07:28:20Z</dcterms:created>
  <dcterms:modified xsi:type="dcterms:W3CDTF">2020-02-27T09:30:29Z</dcterms:modified>
</cp:coreProperties>
</file>